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y0005\OneDrive - Secretaria Distrital de Gobierno\ALCALDIA.-\2026\CONVOCATORIA\LICITACIÓN\1. PROCESO\COMITE DE CONTRATACIÓN\PARA FIRMAS\"/>
    </mc:Choice>
  </mc:AlternateContent>
  <bookViews>
    <workbookView xWindow="0" yWindow="0" windowWidth="20490" windowHeight="7230" tabRatio="872" firstSheet="11" activeTab="14"/>
  </bookViews>
  <sheets>
    <sheet name="Solicitud de Cotización" sheetId="1" state="hidden" r:id="rId1"/>
    <sheet name="17 ene - 10 May 2026" sheetId="2" state="hidden" r:id="rId2"/>
    <sheet name="Contrato Vigilancia Enero-Mayo" sheetId="3" state="hidden" r:id="rId3"/>
    <sheet name="Enero" sheetId="23" state="hidden" r:id="rId4"/>
    <sheet name="Febrero" sheetId="24" state="hidden" r:id="rId5"/>
    <sheet name="Marzo" sheetId="25" state="hidden" r:id="rId6"/>
    <sheet name="Abril" sheetId="26" state="hidden" r:id="rId7"/>
    <sheet name="Mayo" sheetId="27" state="hidden" r:id="rId8"/>
    <sheet name="Seguimiento Pagos" sheetId="28" state="hidden" r:id="rId9"/>
    <sheet name="Adicion a 20 mayo" sheetId="22" state="hidden" r:id="rId10"/>
    <sheet name="Adicion Prorroga a 30 junio" sheetId="8" state="hidden" r:id="rId11"/>
    <sheet name="Contrato Nuevo 1 - 14 julio" sheetId="6" r:id="rId12"/>
    <sheet name="Cto Nvo 15 Jul - 31 Dic" sheetId="7" r:id="rId13"/>
    <sheet name="Cto Nvo 1 enero - 10 Marzo 2027" sheetId="10" r:id="rId14"/>
    <sheet name="Informacion presupuestal" sheetId="4"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2" l="1"/>
  <c r="D11" i="10" l="1"/>
  <c r="E6" i="10"/>
  <c r="E6" i="7"/>
  <c r="E6" i="6"/>
  <c r="E13" i="4"/>
  <c r="Q6" i="8"/>
  <c r="Q6" i="22"/>
  <c r="N7" i="10"/>
  <c r="N7" i="7"/>
  <c r="O7" i="6"/>
  <c r="J7" i="10"/>
  <c r="H7" i="10" l="1"/>
  <c r="G7" i="2" l="1"/>
  <c r="O2" i="2"/>
  <c r="J3" i="4"/>
  <c r="M6" i="22"/>
  <c r="J7" i="2" l="1"/>
  <c r="K7" i="2" s="1"/>
  <c r="I8" i="2"/>
  <c r="E7" i="2"/>
  <c r="D7" i="2"/>
  <c r="D7" i="23"/>
  <c r="I5" i="28"/>
  <c r="I4" i="28"/>
  <c r="G7" i="28"/>
  <c r="G6" i="28"/>
  <c r="H6" i="28" s="1"/>
  <c r="G5" i="28"/>
  <c r="G4" i="28"/>
  <c r="G3" i="28"/>
  <c r="I3" i="28" s="1"/>
  <c r="I8" i="28" s="1"/>
  <c r="F8" i="28"/>
  <c r="C38" i="27"/>
  <c r="C39" i="27" s="1"/>
  <c r="C40" i="27" s="1"/>
  <c r="C41" i="27" s="1"/>
  <c r="C42" i="27" s="1"/>
  <c r="C27" i="27"/>
  <c r="C18" i="27"/>
  <c r="Q16" i="27"/>
  <c r="R16" i="27" s="1"/>
  <c r="L13" i="27"/>
  <c r="G11" i="27"/>
  <c r="H11" i="27" s="1"/>
  <c r="I11" i="27" s="1"/>
  <c r="J11" i="27" s="1"/>
  <c r="M10" i="27"/>
  <c r="L10" i="27"/>
  <c r="D10" i="27"/>
  <c r="G10" i="27" s="1"/>
  <c r="H10" i="27" s="1"/>
  <c r="I10" i="27" s="1"/>
  <c r="J10" i="27" s="1"/>
  <c r="M9" i="27"/>
  <c r="O9" i="27" s="1"/>
  <c r="L9" i="27"/>
  <c r="N9" i="27" s="1"/>
  <c r="D9" i="27"/>
  <c r="G9" i="27" s="1"/>
  <c r="H9" i="27" s="1"/>
  <c r="I9" i="27" s="1"/>
  <c r="J9" i="27" s="1"/>
  <c r="K9" i="27" s="1"/>
  <c r="T8" i="27"/>
  <c r="M8" i="27"/>
  <c r="L8" i="27"/>
  <c r="G8" i="27"/>
  <c r="H8" i="27" s="1"/>
  <c r="I8" i="27" s="1"/>
  <c r="J8" i="27" s="1"/>
  <c r="K8" i="27" s="1"/>
  <c r="O8" i="27" s="1"/>
  <c r="D8" i="27"/>
  <c r="M7" i="27"/>
  <c r="L7" i="27"/>
  <c r="D7" i="27"/>
  <c r="M6" i="27"/>
  <c r="L6" i="27"/>
  <c r="F6" i="27"/>
  <c r="G6" i="27" s="1"/>
  <c r="H6" i="27" s="1"/>
  <c r="I6" i="27" s="1"/>
  <c r="E6" i="27"/>
  <c r="D6" i="27"/>
  <c r="C27" i="26"/>
  <c r="C18" i="26"/>
  <c r="C38" i="26" s="1"/>
  <c r="C39" i="26" s="1"/>
  <c r="C40" i="26" s="1"/>
  <c r="C41" i="26" s="1"/>
  <c r="C42" i="26" s="1"/>
  <c r="R17" i="26"/>
  <c r="Q16" i="26"/>
  <c r="R16" i="26" s="1"/>
  <c r="L13" i="26"/>
  <c r="G11" i="26"/>
  <c r="H11" i="26" s="1"/>
  <c r="I11" i="26" s="1"/>
  <c r="J11" i="26" s="1"/>
  <c r="M10" i="26"/>
  <c r="L10" i="26"/>
  <c r="D10" i="26"/>
  <c r="G10" i="26" s="1"/>
  <c r="H10" i="26" s="1"/>
  <c r="I10" i="26" s="1"/>
  <c r="J10" i="26" s="1"/>
  <c r="K10" i="26" s="1"/>
  <c r="M9" i="26"/>
  <c r="L9" i="26"/>
  <c r="D9" i="26"/>
  <c r="G9" i="26" s="1"/>
  <c r="H9" i="26" s="1"/>
  <c r="I9" i="26" s="1"/>
  <c r="J9" i="26" s="1"/>
  <c r="T8" i="26"/>
  <c r="M8" i="26"/>
  <c r="L8" i="26"/>
  <c r="D8" i="26"/>
  <c r="G8" i="26" s="1"/>
  <c r="H8" i="26" s="1"/>
  <c r="I8" i="26" s="1"/>
  <c r="J8" i="26" s="1"/>
  <c r="K8" i="26" s="1"/>
  <c r="M7" i="26"/>
  <c r="L7" i="26"/>
  <c r="D7" i="26"/>
  <c r="F7" i="26" s="1"/>
  <c r="M6" i="26"/>
  <c r="L6" i="26"/>
  <c r="E6" i="26"/>
  <c r="D6" i="26"/>
  <c r="F6" i="26" s="1"/>
  <c r="G6" i="26" s="1"/>
  <c r="H6" i="26" s="1"/>
  <c r="I6" i="26" s="1"/>
  <c r="C27" i="25"/>
  <c r="C18" i="25"/>
  <c r="C38" i="25" s="1"/>
  <c r="C39" i="25" s="1"/>
  <c r="C40" i="25" s="1"/>
  <c r="C41" i="25" s="1"/>
  <c r="C42" i="25" s="1"/>
  <c r="R17" i="25"/>
  <c r="Q16" i="25"/>
  <c r="R16" i="25" s="1"/>
  <c r="L13" i="25"/>
  <c r="G11" i="25"/>
  <c r="H11" i="25" s="1"/>
  <c r="I11" i="25" s="1"/>
  <c r="J11" i="25" s="1"/>
  <c r="M10" i="25"/>
  <c r="L10" i="25"/>
  <c r="D10" i="25"/>
  <c r="G10" i="25" s="1"/>
  <c r="H10" i="25" s="1"/>
  <c r="I10" i="25" s="1"/>
  <c r="J10" i="25" s="1"/>
  <c r="K10" i="25" s="1"/>
  <c r="M9" i="25"/>
  <c r="L9" i="25"/>
  <c r="D9" i="25"/>
  <c r="G9" i="25" s="1"/>
  <c r="H9" i="25" s="1"/>
  <c r="I9" i="25" s="1"/>
  <c r="J9" i="25" s="1"/>
  <c r="T8" i="25"/>
  <c r="M8" i="25"/>
  <c r="L8" i="25"/>
  <c r="D8" i="25"/>
  <c r="G8" i="25" s="1"/>
  <c r="H8" i="25" s="1"/>
  <c r="I8" i="25" s="1"/>
  <c r="J8" i="25" s="1"/>
  <c r="K8" i="25" s="1"/>
  <c r="M7" i="25"/>
  <c r="L7" i="25"/>
  <c r="D7" i="25"/>
  <c r="M6" i="25"/>
  <c r="L6" i="25"/>
  <c r="E6" i="25"/>
  <c r="D6" i="25"/>
  <c r="C38" i="24"/>
  <c r="C39" i="24" s="1"/>
  <c r="C40" i="24" s="1"/>
  <c r="C41" i="24" s="1"/>
  <c r="C42" i="24" s="1"/>
  <c r="C27" i="24"/>
  <c r="C18" i="24"/>
  <c r="Q16" i="24"/>
  <c r="L13" i="24"/>
  <c r="G11" i="24"/>
  <c r="H11" i="24" s="1"/>
  <c r="I11" i="24" s="1"/>
  <c r="J11" i="24" s="1"/>
  <c r="M10" i="24"/>
  <c r="L10" i="24"/>
  <c r="G10" i="24"/>
  <c r="H10" i="24" s="1"/>
  <c r="I10" i="24" s="1"/>
  <c r="J10" i="24" s="1"/>
  <c r="K10" i="24" s="1"/>
  <c r="O10" i="24" s="1"/>
  <c r="D10" i="24"/>
  <c r="M9" i="24"/>
  <c r="L9" i="24"/>
  <c r="D9" i="24"/>
  <c r="G9" i="24" s="1"/>
  <c r="H9" i="24" s="1"/>
  <c r="I9" i="24" s="1"/>
  <c r="J9" i="24" s="1"/>
  <c r="T8" i="24"/>
  <c r="M8" i="24"/>
  <c r="L8" i="24"/>
  <c r="G8" i="24"/>
  <c r="H8" i="24" s="1"/>
  <c r="I8" i="24" s="1"/>
  <c r="J8" i="24" s="1"/>
  <c r="K8" i="24" s="1"/>
  <c r="O8" i="24" s="1"/>
  <c r="D8" i="24"/>
  <c r="M7" i="24"/>
  <c r="L7" i="24"/>
  <c r="D7" i="24"/>
  <c r="M6" i="24"/>
  <c r="L6" i="24"/>
  <c r="D6" i="24"/>
  <c r="F6" i="24" s="1"/>
  <c r="G6" i="24" s="1"/>
  <c r="H6" i="24" s="1"/>
  <c r="I6" i="24" s="1"/>
  <c r="C27" i="23"/>
  <c r="C18" i="23"/>
  <c r="C38" i="23" s="1"/>
  <c r="C39" i="23" s="1"/>
  <c r="C40" i="23" s="1"/>
  <c r="C41" i="23" s="1"/>
  <c r="C42" i="23" s="1"/>
  <c r="Q16" i="23"/>
  <c r="R16" i="23" s="1"/>
  <c r="L13" i="23"/>
  <c r="G11" i="23"/>
  <c r="H11" i="23" s="1"/>
  <c r="I11" i="23" s="1"/>
  <c r="J11" i="23" s="1"/>
  <c r="M10" i="23"/>
  <c r="L10" i="23"/>
  <c r="D10" i="23"/>
  <c r="G10" i="23" s="1"/>
  <c r="H10" i="23" s="1"/>
  <c r="I10" i="23" s="1"/>
  <c r="J10" i="23" s="1"/>
  <c r="K10" i="23" s="1"/>
  <c r="O10" i="23" s="1"/>
  <c r="M9" i="23"/>
  <c r="L9" i="23"/>
  <c r="D9" i="23"/>
  <c r="G9" i="23" s="1"/>
  <c r="H9" i="23" s="1"/>
  <c r="I9" i="23" s="1"/>
  <c r="J9" i="23" s="1"/>
  <c r="K9" i="23" s="1"/>
  <c r="T8" i="23"/>
  <c r="M8" i="23"/>
  <c r="L8" i="23"/>
  <c r="G8" i="23"/>
  <c r="H8" i="23" s="1"/>
  <c r="I8" i="23" s="1"/>
  <c r="J8" i="23" s="1"/>
  <c r="K8" i="23" s="1"/>
  <c r="O8" i="23" s="1"/>
  <c r="D8" i="23"/>
  <c r="M7" i="23"/>
  <c r="L7" i="23"/>
  <c r="F7" i="23"/>
  <c r="G7" i="23" s="1"/>
  <c r="H7" i="23" s="1"/>
  <c r="I7" i="23" s="1"/>
  <c r="J7" i="23" s="1"/>
  <c r="K7" i="23" s="1"/>
  <c r="O7" i="23" s="1"/>
  <c r="M6" i="23"/>
  <c r="L6" i="23"/>
  <c r="E6" i="23"/>
  <c r="D6" i="23"/>
  <c r="N7" i="2" l="1"/>
  <c r="H8" i="28"/>
  <c r="G8" i="28"/>
  <c r="P9" i="27"/>
  <c r="N10" i="27"/>
  <c r="K10" i="27"/>
  <c r="O10" i="27" s="1"/>
  <c r="P10" i="27" s="1"/>
  <c r="J6" i="27"/>
  <c r="N8" i="27"/>
  <c r="K11" i="27"/>
  <c r="O11" i="27" s="1"/>
  <c r="N11" i="27"/>
  <c r="P8" i="27"/>
  <c r="R17" i="27"/>
  <c r="F7" i="27"/>
  <c r="G7" i="27" s="1"/>
  <c r="H7" i="27" s="1"/>
  <c r="I7" i="27" s="1"/>
  <c r="J6" i="26"/>
  <c r="O10" i="26"/>
  <c r="K9" i="26"/>
  <c r="O9" i="26" s="1"/>
  <c r="N9" i="26"/>
  <c r="N10" i="26"/>
  <c r="N8" i="26"/>
  <c r="O8" i="26"/>
  <c r="N11" i="26"/>
  <c r="K11" i="26"/>
  <c r="O11" i="26" s="1"/>
  <c r="P11" i="26" s="1"/>
  <c r="N6" i="26"/>
  <c r="G7" i="26"/>
  <c r="H7" i="26" s="1"/>
  <c r="I7" i="26" s="1"/>
  <c r="J7" i="26" s="1"/>
  <c r="K7" i="26" s="1"/>
  <c r="O7" i="26" s="1"/>
  <c r="N8" i="25"/>
  <c r="O8" i="25"/>
  <c r="K9" i="25"/>
  <c r="O9" i="25" s="1"/>
  <c r="N9" i="25"/>
  <c r="N10" i="25"/>
  <c r="G6" i="25"/>
  <c r="H6" i="25" s="1"/>
  <c r="I6" i="25" s="1"/>
  <c r="O10" i="25"/>
  <c r="P10" i="25" s="1"/>
  <c r="K11" i="25"/>
  <c r="O11" i="25" s="1"/>
  <c r="N11" i="25"/>
  <c r="F6" i="25"/>
  <c r="F7" i="25"/>
  <c r="G7" i="25" s="1"/>
  <c r="H7" i="25" s="1"/>
  <c r="I7" i="25" s="1"/>
  <c r="J7" i="25" s="1"/>
  <c r="N8" i="24"/>
  <c r="P8" i="24" s="1"/>
  <c r="N10" i="24"/>
  <c r="P10" i="24" s="1"/>
  <c r="O9" i="24"/>
  <c r="K9" i="24"/>
  <c r="N9" i="24"/>
  <c r="J6" i="24"/>
  <c r="N11" i="24"/>
  <c r="K11" i="24"/>
  <c r="O11" i="24" s="1"/>
  <c r="P11" i="24" s="1"/>
  <c r="R16" i="24"/>
  <c r="R17" i="24"/>
  <c r="F7" i="24"/>
  <c r="G7" i="24" s="1"/>
  <c r="H7" i="24" s="1"/>
  <c r="I7" i="24" s="1"/>
  <c r="N7" i="23"/>
  <c r="P7" i="23" s="1"/>
  <c r="R7" i="23" s="1"/>
  <c r="N9" i="23"/>
  <c r="O9" i="23"/>
  <c r="K11" i="23"/>
  <c r="O11" i="23" s="1"/>
  <c r="P11" i="23" s="1"/>
  <c r="N11" i="23"/>
  <c r="N10" i="23"/>
  <c r="P10" i="23" s="1"/>
  <c r="R10" i="23" s="1"/>
  <c r="N8" i="23"/>
  <c r="P8" i="23" s="1"/>
  <c r="R8" i="23" s="1"/>
  <c r="F6" i="23"/>
  <c r="G6" i="23" s="1"/>
  <c r="H6" i="23" s="1"/>
  <c r="I6" i="23" s="1"/>
  <c r="R17" i="23"/>
  <c r="G9" i="28" l="1"/>
  <c r="J7" i="27"/>
  <c r="I13" i="27"/>
  <c r="P11" i="27"/>
  <c r="N6" i="27"/>
  <c r="K6" i="27"/>
  <c r="P7" i="26"/>
  <c r="N7" i="26"/>
  <c r="N13" i="26" s="1"/>
  <c r="P10" i="26"/>
  <c r="J13" i="26"/>
  <c r="K6" i="26"/>
  <c r="P9" i="26"/>
  <c r="P8" i="26"/>
  <c r="I13" i="26"/>
  <c r="K7" i="25"/>
  <c r="O7" i="25" s="1"/>
  <c r="P7" i="25" s="1"/>
  <c r="N7" i="25"/>
  <c r="I13" i="25"/>
  <c r="J6" i="25"/>
  <c r="P9" i="25"/>
  <c r="P8" i="25"/>
  <c r="P11" i="25"/>
  <c r="J7" i="24"/>
  <c r="I13" i="24"/>
  <c r="K6" i="24"/>
  <c r="P9" i="24"/>
  <c r="N6" i="24"/>
  <c r="I13" i="23"/>
  <c r="J6" i="23"/>
  <c r="P9" i="23"/>
  <c r="R9" i="23" s="1"/>
  <c r="K7" i="27" l="1"/>
  <c r="O7" i="27" s="1"/>
  <c r="P7" i="27" s="1"/>
  <c r="N7" i="27"/>
  <c r="N13" i="27" s="1"/>
  <c r="J13" i="27"/>
  <c r="O6" i="27"/>
  <c r="O6" i="26"/>
  <c r="K13" i="26"/>
  <c r="J13" i="25"/>
  <c r="K6" i="25"/>
  <c r="N6" i="25"/>
  <c r="N13" i="25" s="1"/>
  <c r="O6" i="24"/>
  <c r="K7" i="24"/>
  <c r="O7" i="24" s="1"/>
  <c r="P7" i="24" s="1"/>
  <c r="R7" i="24" s="1"/>
  <c r="R9" i="24" s="1"/>
  <c r="N7" i="24"/>
  <c r="N13" i="24" s="1"/>
  <c r="J13" i="24"/>
  <c r="J13" i="23"/>
  <c r="K6" i="23"/>
  <c r="N6" i="23"/>
  <c r="N13" i="23" s="1"/>
  <c r="K13" i="27" l="1"/>
  <c r="O13" i="27"/>
  <c r="P6" i="27"/>
  <c r="P13" i="27" s="1"/>
  <c r="Q13" i="27" s="1"/>
  <c r="P6" i="26"/>
  <c r="P13" i="26" s="1"/>
  <c r="Q13" i="26" s="1"/>
  <c r="O13" i="26"/>
  <c r="K13" i="25"/>
  <c r="O6" i="25"/>
  <c r="P6" i="24"/>
  <c r="P13" i="24" s="1"/>
  <c r="O13" i="24"/>
  <c r="K13" i="24"/>
  <c r="K13" i="23"/>
  <c r="O6" i="23"/>
  <c r="P6" i="25" l="1"/>
  <c r="P13" i="25" s="1"/>
  <c r="Q13" i="25" s="1"/>
  <c r="O13" i="25"/>
  <c r="Q13" i="24"/>
  <c r="P19" i="24"/>
  <c r="P6" i="23"/>
  <c r="O13" i="23"/>
  <c r="P13" i="23" l="1"/>
  <c r="Q13" i="23" s="1"/>
  <c r="R6" i="23"/>
  <c r="R11" i="23" s="1"/>
  <c r="Q20" i="3" l="1"/>
  <c r="Q19" i="3"/>
  <c r="I6" i="3" l="1"/>
  <c r="N7" i="3" l="1"/>
  <c r="D7" i="10"/>
  <c r="D7" i="7"/>
  <c r="D7" i="6"/>
  <c r="D7" i="8"/>
  <c r="D7" i="22"/>
  <c r="D7" i="3"/>
  <c r="C18" i="6" l="1"/>
  <c r="C18" i="3"/>
  <c r="D10" i="8"/>
  <c r="D9" i="8"/>
  <c r="D8" i="8"/>
  <c r="E7" i="8"/>
  <c r="E7" i="22"/>
  <c r="E7" i="3"/>
  <c r="E6" i="3"/>
  <c r="C27" i="22" l="1"/>
  <c r="C18" i="22"/>
  <c r="C38" i="22" s="1"/>
  <c r="C39" i="22" s="1"/>
  <c r="C40" i="22" s="1"/>
  <c r="C41" i="22" s="1"/>
  <c r="C42" i="22" s="1"/>
  <c r="L13" i="22"/>
  <c r="G11" i="22"/>
  <c r="H11" i="22" s="1"/>
  <c r="I11" i="22" s="1"/>
  <c r="J11" i="22" s="1"/>
  <c r="M10" i="22"/>
  <c r="L10" i="22"/>
  <c r="D10" i="22"/>
  <c r="G10" i="22" s="1"/>
  <c r="H10" i="22" s="1"/>
  <c r="I10" i="22" s="1"/>
  <c r="J10" i="22" s="1"/>
  <c r="K10" i="22" s="1"/>
  <c r="M9" i="22"/>
  <c r="L9" i="22"/>
  <c r="D9" i="22"/>
  <c r="G9" i="22" s="1"/>
  <c r="H9" i="22" s="1"/>
  <c r="I9" i="22" s="1"/>
  <c r="J9" i="22" s="1"/>
  <c r="M8" i="22"/>
  <c r="L8" i="22"/>
  <c r="H8" i="22"/>
  <c r="I8" i="22" s="1"/>
  <c r="J8" i="22" s="1"/>
  <c r="K8" i="22" s="1"/>
  <c r="G8" i="22"/>
  <c r="D8" i="22"/>
  <c r="M7" i="22"/>
  <c r="L7" i="22"/>
  <c r="L6" i="22"/>
  <c r="F6" i="22"/>
  <c r="G6" i="22" s="1"/>
  <c r="H6" i="22" s="1"/>
  <c r="I6" i="22" s="1"/>
  <c r="J6" i="22" s="1"/>
  <c r="D6" i="22"/>
  <c r="L7" i="8"/>
  <c r="L8" i="8"/>
  <c r="L9" i="8"/>
  <c r="L10" i="8"/>
  <c r="L6" i="8"/>
  <c r="M7" i="8"/>
  <c r="M8" i="8"/>
  <c r="M9" i="8"/>
  <c r="M10" i="8"/>
  <c r="M6" i="8"/>
  <c r="D9" i="3"/>
  <c r="D8" i="3"/>
  <c r="O10" i="22" l="1"/>
  <c r="P10" i="22" s="1"/>
  <c r="N11" i="22"/>
  <c r="K11" i="22"/>
  <c r="O11" i="22" s="1"/>
  <c r="N10" i="22"/>
  <c r="N8" i="22"/>
  <c r="O8" i="22"/>
  <c r="P8" i="22" s="1"/>
  <c r="N9" i="22"/>
  <c r="K9" i="22"/>
  <c r="O9" i="22" s="1"/>
  <c r="P9" i="22" s="1"/>
  <c r="F7" i="22"/>
  <c r="G7" i="22" s="1"/>
  <c r="H7" i="22" s="1"/>
  <c r="I7" i="22" s="1"/>
  <c r="J7" i="22" s="1"/>
  <c r="D10" i="3"/>
  <c r="D10" i="2"/>
  <c r="J24" i="4"/>
  <c r="N7" i="22" l="1"/>
  <c r="K7" i="22"/>
  <c r="J13" i="22"/>
  <c r="K6" i="22"/>
  <c r="O6" i="22" s="1"/>
  <c r="I13" i="22"/>
  <c r="N6" i="22"/>
  <c r="N13" i="22" s="1"/>
  <c r="P11" i="22"/>
  <c r="M13" i="2"/>
  <c r="M6" i="10"/>
  <c r="O7" i="22" l="1"/>
  <c r="P7" i="22" s="1"/>
  <c r="K13" i="22"/>
  <c r="P6" i="22"/>
  <c r="O13" i="22"/>
  <c r="M7" i="2"/>
  <c r="O7" i="2" s="1"/>
  <c r="M8" i="2"/>
  <c r="M9" i="2"/>
  <c r="M10" i="2"/>
  <c r="M6" i="2"/>
  <c r="L7" i="2"/>
  <c r="L8" i="2"/>
  <c r="L9" i="2"/>
  <c r="L10" i="2"/>
  <c r="L6" i="2"/>
  <c r="D9" i="2"/>
  <c r="G9" i="2"/>
  <c r="P13" i="22" l="1"/>
  <c r="F6" i="3"/>
  <c r="G6" i="3" s="1"/>
  <c r="H6" i="3" s="1"/>
  <c r="D6" i="3"/>
  <c r="C13" i="28" l="1"/>
  <c r="J6" i="3"/>
  <c r="M7" i="3" l="1"/>
  <c r="M8" i="3"/>
  <c r="M9" i="3"/>
  <c r="M10" i="3"/>
  <c r="M6" i="3"/>
  <c r="L7" i="3"/>
  <c r="L8" i="3"/>
  <c r="L9" i="3"/>
  <c r="L10" i="3"/>
  <c r="L6" i="3"/>
  <c r="M7" i="10"/>
  <c r="M8" i="10"/>
  <c r="M9" i="10"/>
  <c r="G11" i="3"/>
  <c r="M10" i="10" l="1"/>
  <c r="L7" i="10"/>
  <c r="L8" i="10"/>
  <c r="L9" i="10"/>
  <c r="L10" i="10"/>
  <c r="L6" i="10"/>
  <c r="M7" i="7"/>
  <c r="M8" i="7"/>
  <c r="M9" i="7"/>
  <c r="M10" i="7"/>
  <c r="M6" i="7"/>
  <c r="L7" i="7"/>
  <c r="L8" i="7"/>
  <c r="L9" i="7"/>
  <c r="L10" i="7"/>
  <c r="L6" i="7"/>
  <c r="M10" i="6"/>
  <c r="M9" i="6"/>
  <c r="M8" i="6"/>
  <c r="M7" i="6"/>
  <c r="M6" i="6"/>
  <c r="L10" i="6"/>
  <c r="L9" i="6"/>
  <c r="L8" i="6"/>
  <c r="L7" i="6"/>
  <c r="L6" i="6"/>
  <c r="E7" i="10" l="1"/>
  <c r="E7" i="7"/>
  <c r="E7" i="6"/>
  <c r="G16" i="10" l="1"/>
  <c r="C16" i="10" s="1"/>
  <c r="C18" i="10" s="1"/>
  <c r="L13" i="10"/>
  <c r="G11" i="10"/>
  <c r="H11" i="10" s="1"/>
  <c r="I11" i="10" s="1"/>
  <c r="J11" i="10" s="1"/>
  <c r="G10" i="10"/>
  <c r="H10" i="10" s="1"/>
  <c r="I10" i="10" s="1"/>
  <c r="J10" i="10" s="1"/>
  <c r="G9" i="10"/>
  <c r="H9" i="10" s="1"/>
  <c r="I9" i="10" s="1"/>
  <c r="J9" i="10" s="1"/>
  <c r="G8" i="10"/>
  <c r="H8" i="10" s="1"/>
  <c r="I8" i="10" s="1"/>
  <c r="J8" i="10" s="1"/>
  <c r="N8" i="10" s="1"/>
  <c r="C27" i="8"/>
  <c r="C18" i="8"/>
  <c r="C38" i="8" s="1"/>
  <c r="C39" i="8" s="1"/>
  <c r="C40" i="8" s="1"/>
  <c r="C41" i="8" s="1"/>
  <c r="C42" i="8" s="1"/>
  <c r="L13" i="8"/>
  <c r="G11" i="8"/>
  <c r="H11" i="8" s="1"/>
  <c r="I11" i="8" s="1"/>
  <c r="J11" i="8" s="1"/>
  <c r="G10" i="8"/>
  <c r="H10" i="8" s="1"/>
  <c r="I10" i="8" s="1"/>
  <c r="J10" i="8" s="1"/>
  <c r="G9" i="8"/>
  <c r="H9" i="8" s="1"/>
  <c r="I9" i="8" s="1"/>
  <c r="J9" i="8" s="1"/>
  <c r="G8" i="8"/>
  <c r="H8" i="8" s="1"/>
  <c r="I8" i="8" s="1"/>
  <c r="J8" i="8" s="1"/>
  <c r="D6" i="8"/>
  <c r="Q16" i="3"/>
  <c r="R16" i="3" s="1"/>
  <c r="T8" i="3"/>
  <c r="O2" i="6"/>
  <c r="F6" i="8" l="1"/>
  <c r="G6" i="8" s="1"/>
  <c r="H6" i="8" s="1"/>
  <c r="I6" i="8" s="1"/>
  <c r="J6" i="8" s="1"/>
  <c r="F7" i="8"/>
  <c r="C27" i="10"/>
  <c r="D6" i="10"/>
  <c r="F6" i="10" s="1"/>
  <c r="C38" i="10"/>
  <c r="C39" i="10" s="1"/>
  <c r="C40" i="10" s="1"/>
  <c r="C41" i="10" s="1"/>
  <c r="C42" i="10" s="1"/>
  <c r="F7" i="10"/>
  <c r="K9" i="10"/>
  <c r="O9" i="10" s="1"/>
  <c r="N9" i="10"/>
  <c r="K11" i="10"/>
  <c r="O11" i="10" s="1"/>
  <c r="N11" i="10"/>
  <c r="K10" i="10"/>
  <c r="O10" i="10" s="1"/>
  <c r="N10" i="10"/>
  <c r="K8" i="10"/>
  <c r="O8" i="10" s="1"/>
  <c r="N8" i="8"/>
  <c r="K8" i="8"/>
  <c r="O8" i="8" s="1"/>
  <c r="K10" i="8"/>
  <c r="O10" i="8" s="1"/>
  <c r="N10" i="8"/>
  <c r="K9" i="8"/>
  <c r="O9" i="8" s="1"/>
  <c r="N9" i="8"/>
  <c r="K11" i="8"/>
  <c r="O11" i="8" s="1"/>
  <c r="N11" i="8"/>
  <c r="R17" i="3"/>
  <c r="O2" i="7"/>
  <c r="C27" i="7"/>
  <c r="C18" i="7"/>
  <c r="L13" i="7"/>
  <c r="G11" i="7"/>
  <c r="H11" i="7" s="1"/>
  <c r="I11" i="7" s="1"/>
  <c r="J11" i="7" s="1"/>
  <c r="G10" i="7"/>
  <c r="H10" i="7" s="1"/>
  <c r="I10" i="7" s="1"/>
  <c r="J10" i="7" s="1"/>
  <c r="G9" i="7"/>
  <c r="H9" i="7" s="1"/>
  <c r="I9" i="7" s="1"/>
  <c r="J9" i="7" s="1"/>
  <c r="G8" i="7"/>
  <c r="H8" i="7" s="1"/>
  <c r="I8" i="7" s="1"/>
  <c r="J8" i="7" s="1"/>
  <c r="D6" i="7"/>
  <c r="C27" i="6"/>
  <c r="L13" i="6"/>
  <c r="G11" i="6"/>
  <c r="H11" i="6" s="1"/>
  <c r="I11" i="6" s="1"/>
  <c r="J11" i="6" s="1"/>
  <c r="G10" i="6"/>
  <c r="H10" i="6" s="1"/>
  <c r="I10" i="6" s="1"/>
  <c r="J10" i="6" s="1"/>
  <c r="G9" i="6"/>
  <c r="H9" i="6" s="1"/>
  <c r="I9" i="6" s="1"/>
  <c r="J9" i="6" s="1"/>
  <c r="G8" i="6"/>
  <c r="H8" i="6" s="1"/>
  <c r="I8" i="6" s="1"/>
  <c r="J8" i="6" s="1"/>
  <c r="D6" i="6"/>
  <c r="E12" i="4"/>
  <c r="J4" i="4"/>
  <c r="C27" i="3"/>
  <c r="C38" i="3"/>
  <c r="C39" i="3" s="1"/>
  <c r="C40" i="3" s="1"/>
  <c r="C41" i="3" s="1"/>
  <c r="C42" i="3" s="1"/>
  <c r="L13" i="3"/>
  <c r="H11" i="3"/>
  <c r="I11" i="3" s="1"/>
  <c r="J11" i="3" s="1"/>
  <c r="K11" i="3" s="1"/>
  <c r="G10" i="3"/>
  <c r="G9" i="3"/>
  <c r="G8" i="3"/>
  <c r="G10" i="2"/>
  <c r="H10" i="2" s="1"/>
  <c r="I10" i="2" s="1"/>
  <c r="J10" i="2" s="1"/>
  <c r="R16" i="2"/>
  <c r="C18" i="2"/>
  <c r="D6" i="2"/>
  <c r="F6" i="2" s="1"/>
  <c r="P11" i="8" l="1"/>
  <c r="G6" i="10"/>
  <c r="H6" i="10" s="1"/>
  <c r="G7" i="10"/>
  <c r="G7" i="8"/>
  <c r="H7" i="8" s="1"/>
  <c r="H9" i="3"/>
  <c r="I9" i="3" s="1"/>
  <c r="J9" i="3" s="1"/>
  <c r="H8" i="3"/>
  <c r="I8" i="3" s="1"/>
  <c r="J8" i="3" s="1"/>
  <c r="H10" i="3"/>
  <c r="I10" i="3" s="1"/>
  <c r="J10" i="3" s="1"/>
  <c r="N10" i="2"/>
  <c r="K10" i="2"/>
  <c r="O10" i="2" s="1"/>
  <c r="P11" i="10"/>
  <c r="I7" i="10"/>
  <c r="P10" i="10"/>
  <c r="P21" i="4" s="1"/>
  <c r="P9" i="10"/>
  <c r="P20" i="4" s="1"/>
  <c r="P8" i="10"/>
  <c r="P19" i="4" s="1"/>
  <c r="C38" i="7"/>
  <c r="C39" i="7" s="1"/>
  <c r="C40" i="7" s="1"/>
  <c r="C41" i="7" s="1"/>
  <c r="C42" i="7" s="1"/>
  <c r="P9" i="8"/>
  <c r="P10" i="8"/>
  <c r="P8" i="8"/>
  <c r="N8" i="7"/>
  <c r="K8" i="7"/>
  <c r="O8" i="7" s="1"/>
  <c r="N9" i="7"/>
  <c r="K9" i="7"/>
  <c r="O9" i="7" s="1"/>
  <c r="N10" i="7"/>
  <c r="K10" i="7"/>
  <c r="O10" i="7" s="1"/>
  <c r="N11" i="7"/>
  <c r="K11" i="7"/>
  <c r="O11" i="7" s="1"/>
  <c r="F6" i="7"/>
  <c r="G6" i="7" s="1"/>
  <c r="F7" i="7"/>
  <c r="G7" i="7" s="1"/>
  <c r="F7" i="6"/>
  <c r="G7" i="6" s="1"/>
  <c r="N10" i="6"/>
  <c r="K10" i="6"/>
  <c r="O10" i="6" s="1"/>
  <c r="N11" i="6"/>
  <c r="K11" i="6"/>
  <c r="O11" i="6" s="1"/>
  <c r="N8" i="6"/>
  <c r="K8" i="6"/>
  <c r="O8" i="6" s="1"/>
  <c r="N9" i="6"/>
  <c r="K9" i="6"/>
  <c r="O9" i="6" s="1"/>
  <c r="F6" i="6"/>
  <c r="G6" i="6" s="1"/>
  <c r="C38" i="6"/>
  <c r="C39" i="6" s="1"/>
  <c r="C40" i="6" s="1"/>
  <c r="C41" i="6" s="1"/>
  <c r="C42" i="6" s="1"/>
  <c r="F7" i="3"/>
  <c r="G7" i="3" s="1"/>
  <c r="O11" i="3"/>
  <c r="N11" i="3"/>
  <c r="G11" i="2"/>
  <c r="H11" i="2" s="1"/>
  <c r="I11" i="2" s="1"/>
  <c r="P18" i="2"/>
  <c r="P22" i="4" l="1"/>
  <c r="P23" i="4" s="1"/>
  <c r="I6" i="10"/>
  <c r="J6" i="10" s="1"/>
  <c r="N6" i="10" s="1"/>
  <c r="H6" i="7"/>
  <c r="I6" i="7" s="1"/>
  <c r="H6" i="6"/>
  <c r="I6" i="6" s="1"/>
  <c r="H7" i="7"/>
  <c r="I7" i="7" s="1"/>
  <c r="H7" i="6"/>
  <c r="I7" i="6" s="1"/>
  <c r="I7" i="8"/>
  <c r="I13" i="8" s="1"/>
  <c r="H7" i="3"/>
  <c r="I7" i="3" s="1"/>
  <c r="I13" i="3" s="1"/>
  <c r="N9" i="3"/>
  <c r="K9" i="3"/>
  <c r="O9" i="3" s="1"/>
  <c r="P9" i="3" s="1"/>
  <c r="K8" i="3"/>
  <c r="O8" i="3" s="1"/>
  <c r="N8" i="3"/>
  <c r="N10" i="3"/>
  <c r="K10" i="3"/>
  <c r="O10" i="3" s="1"/>
  <c r="P10" i="3" s="1"/>
  <c r="P10" i="2"/>
  <c r="K7" i="10"/>
  <c r="O7" i="10" s="1"/>
  <c r="P7" i="10" s="1"/>
  <c r="F23" i="4"/>
  <c r="P10" i="7"/>
  <c r="P9" i="7"/>
  <c r="P8" i="7"/>
  <c r="N6" i="8"/>
  <c r="K6" i="8"/>
  <c r="P11" i="7"/>
  <c r="P11" i="6"/>
  <c r="P10" i="6"/>
  <c r="P9" i="6"/>
  <c r="P8" i="6"/>
  <c r="P11" i="3"/>
  <c r="N6" i="3"/>
  <c r="K6" i="3"/>
  <c r="O6" i="3" s="1"/>
  <c r="J11" i="2"/>
  <c r="N11" i="2" s="1"/>
  <c r="F30" i="4" l="1"/>
  <c r="J13" i="10"/>
  <c r="I13" i="10"/>
  <c r="J6" i="7"/>
  <c r="I13" i="7"/>
  <c r="J6" i="6"/>
  <c r="I13" i="6"/>
  <c r="O6" i="8"/>
  <c r="N13" i="10"/>
  <c r="K6" i="10"/>
  <c r="J7" i="7"/>
  <c r="J7" i="6"/>
  <c r="J7" i="8"/>
  <c r="J13" i="8" s="1"/>
  <c r="J7" i="3"/>
  <c r="J13" i="3" s="1"/>
  <c r="P8" i="3"/>
  <c r="P6" i="8"/>
  <c r="F21" i="4"/>
  <c r="F19" i="4"/>
  <c r="P6" i="3"/>
  <c r="K11" i="2"/>
  <c r="O11" i="2" s="1"/>
  <c r="P11" i="2" s="1"/>
  <c r="C38" i="2"/>
  <c r="C39" i="2" s="1"/>
  <c r="C40" i="2" s="1"/>
  <c r="C41" i="2" s="1"/>
  <c r="C42" i="2" s="1"/>
  <c r="G6" i="2"/>
  <c r="J13" i="7" l="1"/>
  <c r="N6" i="7"/>
  <c r="K6" i="7"/>
  <c r="O6" i="7" s="1"/>
  <c r="P6" i="7" s="1"/>
  <c r="J13" i="6"/>
  <c r="N6" i="6"/>
  <c r="K6" i="6"/>
  <c r="O6" i="6" s="1"/>
  <c r="O6" i="10"/>
  <c r="K13" i="10"/>
  <c r="P6" i="6"/>
  <c r="H6" i="2"/>
  <c r="I6" i="2" s="1"/>
  <c r="N13" i="7"/>
  <c r="K7" i="7"/>
  <c r="K7" i="6"/>
  <c r="N7" i="6"/>
  <c r="N13" i="6" s="1"/>
  <c r="K7" i="8"/>
  <c r="K13" i="8" s="1"/>
  <c r="N7" i="8"/>
  <c r="N13" i="8" s="1"/>
  <c r="K7" i="3"/>
  <c r="N13" i="3"/>
  <c r="F7" i="2"/>
  <c r="H7" i="2" s="1"/>
  <c r="K13" i="7" l="1"/>
  <c r="K13" i="6"/>
  <c r="P6" i="10"/>
  <c r="P13" i="10" s="1"/>
  <c r="O13" i="10"/>
  <c r="J6" i="2"/>
  <c r="N6" i="2" s="1"/>
  <c r="O7" i="7"/>
  <c r="O7" i="8"/>
  <c r="P7" i="8" s="1"/>
  <c r="P13" i="8" s="1"/>
  <c r="N22" i="8" s="1"/>
  <c r="O13" i="6"/>
  <c r="O7" i="3"/>
  <c r="O13" i="3" s="1"/>
  <c r="K13" i="3"/>
  <c r="G8" i="2"/>
  <c r="H8" i="2" s="1"/>
  <c r="Q13" i="10" l="1"/>
  <c r="F22" i="4"/>
  <c r="G22" i="4" s="1"/>
  <c r="P7" i="7"/>
  <c r="O13" i="7"/>
  <c r="O13" i="8"/>
  <c r="P7" i="6"/>
  <c r="P13" i="6" s="1"/>
  <c r="Q13" i="6" s="1"/>
  <c r="P7" i="3"/>
  <c r="P13" i="3" s="1"/>
  <c r="P19" i="3" s="1"/>
  <c r="N18" i="8"/>
  <c r="O18" i="8" s="1"/>
  <c r="J8" i="2"/>
  <c r="F18" i="4" l="1"/>
  <c r="G18" i="4" s="1"/>
  <c r="P13" i="7"/>
  <c r="Q13" i="7" s="1"/>
  <c r="F20" i="4"/>
  <c r="G20" i="4" s="1"/>
  <c r="C14" i="28"/>
  <c r="C15" i="28" s="1"/>
  <c r="Q18" i="8"/>
  <c r="N8" i="2"/>
  <c r="K8" i="2"/>
  <c r="O8" i="2" s="1"/>
  <c r="H9" i="2"/>
  <c r="G24" i="4" l="1"/>
  <c r="E14" i="4"/>
  <c r="F29" i="4"/>
  <c r="F31" i="4" s="1"/>
  <c r="P8" i="2"/>
  <c r="I9" i="2"/>
  <c r="J9" i="2" s="1"/>
  <c r="K9" i="2" s="1"/>
  <c r="O9" i="2" s="1"/>
  <c r="N9" i="2" l="1"/>
  <c r="C27" i="2"/>
  <c r="L13" i="2"/>
  <c r="AD19" i="1" l="1"/>
  <c r="AB14" i="1" l="1"/>
  <c r="K9" i="1" l="1"/>
  <c r="L9" i="1" s="1"/>
  <c r="M9" i="1" s="1"/>
  <c r="J8" i="1"/>
  <c r="K8" i="1" s="1"/>
  <c r="L8" i="1" s="1"/>
  <c r="J7" i="1"/>
  <c r="K7" i="1" s="1"/>
  <c r="L7" i="1" s="1"/>
  <c r="J6" i="1"/>
  <c r="K6" i="1" s="1"/>
  <c r="L6" i="1" s="1"/>
  <c r="M6" i="1" s="1"/>
  <c r="K6" i="2" l="1"/>
  <c r="O6" i="2" s="1"/>
  <c r="I13" i="2"/>
  <c r="M7" i="1"/>
  <c r="M11" i="1" s="1"/>
  <c r="F17" i="1"/>
  <c r="AA6" i="1"/>
  <c r="AA7" i="1"/>
  <c r="AA9" i="1"/>
  <c r="V9" i="1"/>
  <c r="W9" i="1" s="1"/>
  <c r="T8" i="1"/>
  <c r="U8" i="1"/>
  <c r="V8" i="1" s="1"/>
  <c r="T7" i="1"/>
  <c r="U7" i="1" s="1"/>
  <c r="V7" i="1" s="1"/>
  <c r="T6" i="1"/>
  <c r="U6" i="1" s="1"/>
  <c r="V6" i="1" s="1"/>
  <c r="W6" i="1" s="1"/>
  <c r="O9" i="1"/>
  <c r="P9" i="1" s="1"/>
  <c r="Q9" i="1" s="1"/>
  <c r="R9" i="1" s="1"/>
  <c r="O7" i="1"/>
  <c r="P7" i="1" s="1"/>
  <c r="Q7" i="1" s="1"/>
  <c r="O8" i="1"/>
  <c r="P8" i="1"/>
  <c r="Q8" i="1" s="1"/>
  <c r="O6" i="1"/>
  <c r="P6" i="1" s="1"/>
  <c r="Q6" i="1" s="1"/>
  <c r="R6" i="1" s="1"/>
  <c r="Z6" i="1"/>
  <c r="Z7" i="1"/>
  <c r="Z9" i="1" s="1"/>
  <c r="C16" i="1"/>
  <c r="D8" i="1" s="1"/>
  <c r="E8" i="1" s="1"/>
  <c r="F8" i="1" s="1"/>
  <c r="G8" i="1" s="1"/>
  <c r="AA11" i="1"/>
  <c r="Z11" i="1"/>
  <c r="C23" i="1"/>
  <c r="D6" i="1"/>
  <c r="E6" i="1" s="1"/>
  <c r="F6" i="1" s="1"/>
  <c r="G6" i="1" s="1"/>
  <c r="H6" i="1" s="1"/>
  <c r="P6" i="2" l="1"/>
  <c r="X9" i="1"/>
  <c r="P9" i="2"/>
  <c r="J13" i="2"/>
  <c r="X6" i="1"/>
  <c r="AB6" i="1" s="1"/>
  <c r="C32" i="1"/>
  <c r="C33" i="1" s="1"/>
  <c r="C34" i="1" s="1"/>
  <c r="C35" i="1" s="1"/>
  <c r="C36" i="1" s="1"/>
  <c r="D7" i="1"/>
  <c r="E7" i="1" s="1"/>
  <c r="F7" i="1" s="1"/>
  <c r="G7" i="1" s="1"/>
  <c r="H7" i="1" s="1"/>
  <c r="H11" i="1" s="1"/>
  <c r="W7" i="1"/>
  <c r="R7" i="1"/>
  <c r="R11" i="1" s="1"/>
  <c r="Y9" i="1"/>
  <c r="AC9" i="1" s="1"/>
  <c r="N13" i="2" l="1"/>
  <c r="X7" i="1"/>
  <c r="AC7" i="1" s="1"/>
  <c r="W11" i="1"/>
  <c r="AB9" i="1"/>
  <c r="AD9" i="1" s="1"/>
  <c r="Y6" i="1"/>
  <c r="P7" i="2" l="1"/>
  <c r="P13" i="2" s="1"/>
  <c r="AB7" i="1"/>
  <c r="AB11" i="1" s="1"/>
  <c r="Y7" i="1"/>
  <c r="Y11" i="1" s="1"/>
  <c r="AC6" i="1"/>
  <c r="X11" i="1"/>
  <c r="P21" i="2" l="1"/>
  <c r="Q21" i="2" s="1"/>
  <c r="P19" i="2"/>
  <c r="O13" i="2"/>
  <c r="AC11" i="1"/>
  <c r="AB13" i="1" s="1"/>
  <c r="AD6" i="1"/>
  <c r="AD7" i="1"/>
  <c r="G13" i="4" l="1"/>
  <c r="P22" i="2"/>
  <c r="Q22" i="2" s="1"/>
  <c r="P15" i="22"/>
  <c r="AB15" i="1"/>
  <c r="R23" i="1"/>
  <c r="R24" i="1" s="1"/>
  <c r="AD11" i="1"/>
  <c r="P16" i="22" l="1"/>
  <c r="Q21" i="8" s="1"/>
  <c r="E15" i="4"/>
  <c r="G25" i="4" s="1"/>
  <c r="G26" i="4" s="1"/>
  <c r="R25" i="1"/>
  <c r="R26" i="1" s="1"/>
</calcChain>
</file>

<file path=xl/sharedStrings.xml><?xml version="1.0" encoding="utf-8"?>
<sst xmlns="http://schemas.openxmlformats.org/spreadsheetml/2006/main" count="1015" uniqueCount="153">
  <si>
    <t>CANTIDAD</t>
  </si>
  <si>
    <t>DESCRIPCIÓN DEL SERVICIO MES</t>
  </si>
  <si>
    <t>Servicio de Vigilancia y Seguridad Privada móvil, uniformado por 24 Horas, dotado con arma y medio de comunicación permanente, en el horario de lunes a domingo.</t>
  </si>
  <si>
    <t>AYS</t>
  </si>
  <si>
    <t>SUBTOTAL</t>
  </si>
  <si>
    <t>IVA</t>
  </si>
  <si>
    <t>TOTAL</t>
  </si>
  <si>
    <t>IT.</t>
  </si>
  <si>
    <t>A</t>
  </si>
  <si>
    <t>B</t>
  </si>
  <si>
    <t>C</t>
  </si>
  <si>
    <t>SERVICIO DE VIGILANCIA Y SEGURIDAD PRIVADA</t>
  </si>
  <si>
    <t>FONDO DE DESARROLLO LOCAL DE TUNJUELITO</t>
  </si>
  <si>
    <t>Servicio de vigilancia y seguridad privada móvil, 12 horas, sin arma, con medio de comunicación permanente;  
1 (un) guarda de lunes a viernes sin festivos de 6:00 am a 6:00 pm, para realizar rondas continuas alrededor de la Alcaldía Local de Tunjuelito.</t>
  </si>
  <si>
    <t xml:space="preserve">Servicio de vigilancia y seguridad privada móvil, 12 horas, sin arma, con medio de comunicación permanente;  
1 (un) guarda de lunes a viernes de 8:00 am a 8:00 pm sin festivos para realizar rondas continuas dentro de la Casa de la Cultura de Tunjuelito. </t>
  </si>
  <si>
    <t>N.A.</t>
  </si>
  <si>
    <t>CIRCULAR EXTERNA 20201300000015 DEL 09 DE ENERO DE 2020</t>
  </si>
  <si>
    <t xml:space="preserve">VALOR
UNITARIO </t>
  </si>
  <si>
    <t>TOTAL MES</t>
  </si>
  <si>
    <t>TARIFA 24 HORAS X 30 DIAS</t>
  </si>
  <si>
    <t>SALARIO MINIMO 2020</t>
  </si>
  <si>
    <t>TARIFA MINIMA</t>
  </si>
  <si>
    <t>TOTAL TARIFA</t>
  </si>
  <si>
    <t>(((((SMLMV x TARIFA DE SERVICIOS) x VARIABLE PROPORCIONALIDAD) /30) x DÍAS QUE SE REQUIERE EL SERVICIO) /JORNADA LABORAL) x HORAS REQUERIDAS DEL SERVICIO.</t>
  </si>
  <si>
    <t>VARIABLE DE PROPORCIONALIDAD</t>
  </si>
  <si>
    <t>DIAS QUE SE REQUIERE EL SERVICIO</t>
  </si>
  <si>
    <t>JORNADA LABORAL</t>
  </si>
  <si>
    <t>HORAS REQUERIDAS</t>
  </si>
  <si>
    <t>turno de 8 horas diurno</t>
  </si>
  <si>
    <t>LUNES A VIERNES SIN FESTIVOS</t>
  </si>
  <si>
    <t>HORAS DIURNAS</t>
  </si>
  <si>
    <t>LAS HORAS REQUERIDAS SON DIURNAS, EL HORARIO NOCTURNO EMPIEZA SEGÚN RESOLUCION 9 PM</t>
  </si>
  <si>
    <t>SIN ARMA</t>
  </si>
  <si>
    <t>CALCULO POR REFERENCIA DIARIA</t>
  </si>
  <si>
    <t>VALOR DIARIO</t>
  </si>
  <si>
    <t>VALOR DIARIO PROPORCIONAL</t>
  </si>
  <si>
    <t>HORA DIURNA PROPORCIONAL</t>
  </si>
  <si>
    <t>VALOR POR HORAS PROPORCIONAL REQUERIDAS</t>
  </si>
  <si>
    <t>VALOR POR MES SIN FESTIVOS</t>
  </si>
  <si>
    <t>COTIZACION 002</t>
  </si>
  <si>
    <t>COTIZACION 001</t>
  </si>
  <si>
    <t xml:space="preserve">Alquiler Sistema con grabación digital incluye: 39 cámaras de alta definición (La distribución entre internas y externas se establecerá por parte de la Alcaldía Local, con el proponente que resulte seleccionado, realizando visita al lugar), Videograbador digital Grabación digital permanente que permita Backup mínimo de 30 días y recuperación de novedades en formato de fácil visualización. Cámaras de alta definición anti vandálica HD de 2.43 mega pixel 42 led, resolución de 1980x1080P, óptica veri focal de 2.8 -12 mm, con un campo de visión diagonal de 94° a 25°, o versiones superiores. Incluida la instalacion y costos de mantenimiento. </t>
  </si>
  <si>
    <t>COTIZACION 003</t>
  </si>
  <si>
    <t>VALOR X
MES</t>
  </si>
  <si>
    <t>VALOR X
DÍA</t>
  </si>
  <si>
    <t>MESES</t>
  </si>
  <si>
    <t>DÍAS</t>
  </si>
  <si>
    <t>VALOR SERVICIOS X MES</t>
  </si>
  <si>
    <t>VALOR SERVICIOS X DIA</t>
  </si>
  <si>
    <t>TOTAL PRESUPUESTO</t>
  </si>
  <si>
    <t>TOTAL SERVICIOS</t>
  </si>
  <si>
    <t>VALOR TOTAL SERVICIOS</t>
  </si>
  <si>
    <t>PRESUPUESTO DISPONIBLE</t>
  </si>
  <si>
    <t xml:space="preserve">SERVICIO DE VIGILANCIA Y SEGURIDAD PRIVADA </t>
  </si>
  <si>
    <t>PRIMA</t>
  </si>
  <si>
    <t>AYS
Medio Humano sin Arma</t>
  </si>
  <si>
    <t>AYS
Medio Humano con Arma</t>
  </si>
  <si>
    <t>AYS
Medio Humano con Canino</t>
  </si>
  <si>
    <t>D</t>
  </si>
  <si>
    <t>Fecha Est. de Inicio</t>
  </si>
  <si>
    <t>Fecha Est. Final</t>
  </si>
  <si>
    <t>TOTAL SERVICIOS X MES</t>
  </si>
  <si>
    <t>((((((SMLMV x TARIFA DE SERVICIOS+PRIMA SEGURO) x VARIABLE PROPORCIONALIDAD) /30) x DÍAS QUE SE REQUIERE EL SERVICIO) /JORNADA LABORAL) x HORAS REQUERIDAS DEL SERVICIO.</t>
  </si>
  <si>
    <t>X SERVICIO</t>
  </si>
  <si>
    <t>PRIMA
SEGURO 24 horas</t>
  </si>
  <si>
    <t>PRIMA
SEGURO 12 horas</t>
  </si>
  <si>
    <t>MEDIOS TECNOLOGICOS</t>
  </si>
  <si>
    <t>Turno de 8 horas diurno</t>
  </si>
  <si>
    <t>FONDO DE DESARROLLO LOCAL DE SANTA FE</t>
  </si>
  <si>
    <t>MANO DE OBRA MEDIOS TECNOLOGICOS</t>
  </si>
  <si>
    <t>IPC 2024</t>
  </si>
  <si>
    <t>CIRCULAR EXTERNA  Nº  20241300000445 30-12-2024 
CIRCULAR EXTERNA  Nº  2025130000015 21-01-2025
RESOLUCIÓN 20251000059517CS 08-08-2025</t>
  </si>
  <si>
    <t xml:space="preserve">Servicio de vigilancia y seguridad privada, 24 horas de domingo a domingo, medio humano, con arma, bastón de ayuda, comunicación permanente, sin canino   </t>
  </si>
  <si>
    <t xml:space="preserve">Servicio de vigilancia y seguridad privada, 12 horas diurnas lunes a viernes sin festivos, medio humano, sin arma, bastón de ayuda, comunicación permanente, sin canino   </t>
  </si>
  <si>
    <t>E</t>
  </si>
  <si>
    <t>SALARIO MINIMO 2025</t>
  </si>
  <si>
    <t>Disponible Funcionamiento</t>
  </si>
  <si>
    <t>Disponible Fortalecimiento - 2930</t>
  </si>
  <si>
    <t>Total Disponible</t>
  </si>
  <si>
    <t>Saldo</t>
  </si>
  <si>
    <t>F</t>
  </si>
  <si>
    <t>RECURSOS DISPONIBLES IMPREVISTOS POR AJUSTE DE TARIFAS REGULADAS PARA VIGENCIA 2026 (SUPERVIGILANCIA Y/O SMMLV 2026)</t>
  </si>
  <si>
    <t>SALARIO MINIMO 2026</t>
  </si>
  <si>
    <t>G</t>
  </si>
  <si>
    <t>Junio</t>
  </si>
  <si>
    <t>Enero</t>
  </si>
  <si>
    <t>Febrero</t>
  </si>
  <si>
    <t>Marzo</t>
  </si>
  <si>
    <t>Abril</t>
  </si>
  <si>
    <t>Mayo</t>
  </si>
  <si>
    <t>Julio</t>
  </si>
  <si>
    <t>Salario 2025</t>
  </si>
  <si>
    <t>Salario 2026</t>
  </si>
  <si>
    <t>Contratro actual</t>
  </si>
  <si>
    <t>Adicion</t>
  </si>
  <si>
    <t>ARRENDAMIENTODELSISTEMACOMPLETODECONTROLDEACCESOQUEINCLUYE:TORNIQUETEBIDERECCIONALSENCILLO,LECTORESBIOMÉTRICOS,SOFTWAREDEGESTIÓNDEVISITANTES,ENROLADORDEHUELLAS,CÁMARA,EQUIPODECÓMPUTO,IMPRESORADECREDENCIALES,SCANNERYMATERIALESCONSUMIBLES,JUNTOCONLARESPECTIVAINSTALACIÓN TÉCNICA ESPECIALIZADA</t>
  </si>
  <si>
    <t>&lt;</t>
  </si>
  <si>
    <t>Funcionamiento</t>
  </si>
  <si>
    <t>Inversion</t>
  </si>
  <si>
    <t>Rubro</t>
  </si>
  <si>
    <t>Codigo</t>
  </si>
  <si>
    <t>Apropiacion</t>
  </si>
  <si>
    <t>Apropiado 2026</t>
  </si>
  <si>
    <t>Saldo para contratar 2026</t>
  </si>
  <si>
    <t>1 al 14 de julio</t>
  </si>
  <si>
    <t>Periodo</t>
  </si>
  <si>
    <t>Tarifa</t>
  </si>
  <si>
    <t>Costo</t>
  </si>
  <si>
    <t>15 julio - 31 diciembre</t>
  </si>
  <si>
    <t>RECURSOS DISPONIBLES IMPREVISTOS POR AJUSTE DE TARIFAS REGULADAS PARA VIGENCIA 2026 (SUPERVIGILANCIA Y/O SMMLV 2027)</t>
  </si>
  <si>
    <t>julio</t>
  </si>
  <si>
    <t>agosto</t>
  </si>
  <si>
    <t>septiembre</t>
  </si>
  <si>
    <t>octubre</t>
  </si>
  <si>
    <t>noviembre</t>
  </si>
  <si>
    <t>diciembre</t>
  </si>
  <si>
    <t>Días</t>
  </si>
  <si>
    <t>SMLV 2026</t>
  </si>
  <si>
    <t>Incremento 2027</t>
  </si>
  <si>
    <t>VALOR TOTAL DEL SERVICIO DE VIGILANCIA Y SEGURIDAD ALSF</t>
  </si>
  <si>
    <t>VALOR TOTAL ALQUILER MEDIOS TECNOLÓGICOS - MANO DE OBRA – TORNIQUETE BIDIRECCIONAL</t>
  </si>
  <si>
    <t>CONCEPTO</t>
  </si>
  <si>
    <t>VALOR</t>
  </si>
  <si>
    <t>SALARIO MINIMO 2027</t>
  </si>
  <si>
    <t>Serv Vigilancia</t>
  </si>
  <si>
    <t>Med Tecnologicos</t>
  </si>
  <si>
    <t>Contrato Actual</t>
  </si>
  <si>
    <t>Presupuesto</t>
  </si>
  <si>
    <t>%</t>
  </si>
  <si>
    <t>No de días</t>
  </si>
  <si>
    <t>Valor a adicionar</t>
  </si>
  <si>
    <t>5 meses</t>
  </si>
  <si>
    <t>14 dias</t>
  </si>
  <si>
    <t>2 meses</t>
  </si>
  <si>
    <t>CIRCULAR EXTERNA  Nº  20251300000115 30-12-2025
RESOLUCIÓN 20251000059517CS 08-08-2025</t>
  </si>
  <si>
    <t>Valor contrato</t>
  </si>
  <si>
    <t>Adición No 2 
Prorroga No 1</t>
  </si>
  <si>
    <t>Adición No 1</t>
  </si>
  <si>
    <t>10 dias</t>
  </si>
  <si>
    <t>Adicion No 2 prorroga No 1</t>
  </si>
  <si>
    <t>16 dias</t>
  </si>
  <si>
    <t>Medios Técnologicos</t>
  </si>
  <si>
    <t xml:space="preserve">ARRENDAMIENTO DEL SISTEMA </t>
  </si>
  <si>
    <t>RECURSOS DISPONIBLES IMPREVISTOS</t>
  </si>
  <si>
    <t xml:space="preserve">Fecha hasta la que alcanzan los recursos </t>
  </si>
  <si>
    <t>1 enero - 10 Marzo</t>
  </si>
  <si>
    <t>MES</t>
  </si>
  <si>
    <t># Días</t>
  </si>
  <si>
    <t>VALOR a cobrar</t>
  </si>
  <si>
    <t>Cobrado en facturas</t>
  </si>
  <si>
    <t>Diferencia</t>
  </si>
  <si>
    <t>Adición No 2</t>
  </si>
  <si>
    <t>Solicitud Adicion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</si>
</sst>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6" formatCode="&quot;$&quot;\ #,##0;[Red]\-&quot;$&quot;\ #,##0"/>
    <numFmt numFmtId="8" formatCode="&quot;$&quot;\ #,##0.00;[Red]\-&quot;$&quot;\ #,##0.00"/>
    <numFmt numFmtId="42" formatCode="_-&quot;$&quot;\ * #,##0_-;\-&quot;$&quot;\ * #,##0_-;_-&quot;$&quot;\ * &quot;-&quot;_-;_-@_-"/>
    <numFmt numFmtId="44" formatCode="_-&quot;$&quot;\ * #,##0.00_-;\-&quot;$&quot;\ * #,##0.00_-;_-&quot;$&quot;\ * &quot;-&quot;??_-;_-@_-"/>
    <numFmt numFmtId="164" formatCode="#,##0.0"/>
    <numFmt numFmtId="165" formatCode="_-&quot;$&quot;\ * #,##0.0_-;\-&quot;$&quot;\ * #,##0.0_-;_-&quot;$&quot;\ * &quot;-&quot;_-;_-@_-"/>
    <numFmt numFmtId="166" formatCode="_-&quot;$&quot;\ * #,##0.0_-;\-&quot;$&quot;\ * #,##0.0_-;_-&quot;$&quot;\ * &quot;-&quot;?_-;_-@_-"/>
    <numFmt numFmtId="167" formatCode="0.0%"/>
    <numFmt numFmtId="168" formatCode="_-&quot;$&quot;\ * #,##0_-;\-&quot;$&quot;\ * #,##0_-;_-&quot;$&quot;\ * &quot;-&quot;??_-;_-@_-"/>
    <numFmt numFmtId="169" formatCode="_-&quot;$&quot;\ * #,##0.0_-;\-&quot;$&quot;\ * #,##0.0_-;_-&quot;$&quot;\ * &quot;-&quot;??_-;_-@_-"/>
    <numFmt numFmtId="170" formatCode="_-&quot;$&quot;\ * #,##0_-;\-&quot;$&quot;\ * #,##0_-;_-&quot;$&quot;\ * &quot;-&quot;?_-;_-@_-"/>
    <numFmt numFmtId="171" formatCode="_-&quot;$&quot;\ * #,##0.00_-;\-&quot;$&quot;\ * #,##0.00_-;_-&quot;$&quot;\ * &quot;-&quot;?_-;_-@_-"/>
    <numFmt numFmtId="172" formatCode="#,##0_ ;\-#,##0\ "/>
  </numFmts>
  <fonts count="29" x14ac:knownFonts="1">
    <font>
      <sz val="11"/>
      <color theme="1"/>
      <name val="Calibri"/>
      <family val="2"/>
      <scheme val="minor"/>
    </font>
    <font>
      <b/>
      <sz val="11"/>
      <color theme="1"/>
      <name val="Calibri"/>
      <family val="2"/>
      <scheme val="minor"/>
    </font>
    <font>
      <b/>
      <sz val="10"/>
      <color rgb="FF000009"/>
      <name val="Arial"/>
      <family val="2"/>
    </font>
    <font>
      <sz val="10"/>
      <color rgb="FF000009"/>
      <name val="Arial"/>
      <family val="2"/>
    </font>
    <font>
      <b/>
      <sz val="11"/>
      <color rgb="FF000009"/>
      <name val="Arial"/>
      <family val="2"/>
    </font>
    <font>
      <sz val="10"/>
      <color rgb="FF000000"/>
      <name val="Arial"/>
      <family val="2"/>
    </font>
    <font>
      <b/>
      <sz val="10"/>
      <color rgb="FF000000"/>
      <name val="Arial"/>
      <family val="2"/>
    </font>
    <font>
      <b/>
      <sz val="12"/>
      <color rgb="FF000000"/>
      <name val="Arial"/>
      <family val="2"/>
    </font>
    <font>
      <b/>
      <sz val="11"/>
      <color rgb="FF000000"/>
      <name val="Arial"/>
      <family val="2"/>
    </font>
    <font>
      <b/>
      <sz val="14"/>
      <color theme="1"/>
      <name val="Calibri"/>
      <family val="2"/>
      <scheme val="minor"/>
    </font>
    <font>
      <sz val="10"/>
      <color theme="1"/>
      <name val="Arial"/>
      <family val="2"/>
    </font>
    <font>
      <b/>
      <sz val="11"/>
      <color theme="1"/>
      <name val="Arial"/>
      <family val="2"/>
    </font>
    <font>
      <b/>
      <sz val="8"/>
      <color rgb="FF000009"/>
      <name val="Arial"/>
      <family val="2"/>
    </font>
    <font>
      <sz val="9"/>
      <color rgb="FF000000"/>
      <name val="Calibri"/>
      <family val="2"/>
      <scheme val="minor"/>
    </font>
    <font>
      <sz val="9"/>
      <color theme="1"/>
      <name val="Calibri"/>
      <family val="2"/>
      <scheme val="minor"/>
    </font>
    <font>
      <b/>
      <sz val="12"/>
      <color theme="1"/>
      <name val="Calibri"/>
      <family val="2"/>
      <scheme val="minor"/>
    </font>
    <font>
      <sz val="10"/>
      <color rgb="FFFF0000"/>
      <name val="Arial"/>
      <family val="2"/>
    </font>
    <font>
      <sz val="11"/>
      <color theme="1"/>
      <name val="Calibri"/>
      <family val="2"/>
      <scheme val="minor"/>
    </font>
    <font>
      <b/>
      <sz val="10"/>
      <color theme="0"/>
      <name val="Arial"/>
      <family val="2"/>
    </font>
    <font>
      <b/>
      <i/>
      <sz val="11"/>
      <color theme="1"/>
      <name val="Calibri"/>
      <family val="2"/>
      <scheme val="minor"/>
    </font>
    <font>
      <b/>
      <sz val="16"/>
      <color theme="1"/>
      <name val="Calibri"/>
      <family val="2"/>
      <scheme val="minor"/>
    </font>
    <font>
      <sz val="11"/>
      <color theme="0"/>
      <name val="Calibri"/>
      <family val="2"/>
      <scheme val="minor"/>
    </font>
    <font>
      <sz val="8"/>
      <color theme="1"/>
      <name val="Calibri"/>
      <family val="2"/>
      <scheme val="minor"/>
    </font>
    <font>
      <sz val="8"/>
      <name val="Calibri"/>
      <family val="2"/>
      <scheme val="minor"/>
    </font>
    <font>
      <sz val="8"/>
      <color theme="1"/>
      <name val="Arial"/>
      <family val="2"/>
    </font>
    <font>
      <b/>
      <sz val="11"/>
      <color theme="0"/>
      <name val="Calibri"/>
      <family val="2"/>
      <scheme val="minor"/>
    </font>
    <font>
      <b/>
      <sz val="12"/>
      <color theme="0"/>
      <name val="Calibri"/>
      <family val="2"/>
      <scheme val="minor"/>
    </font>
    <font>
      <sz val="8"/>
      <color rgb="FF000000"/>
      <name val="Calibri"/>
      <family val="2"/>
      <scheme val="minor"/>
    </font>
    <font>
      <i/>
      <sz val="10"/>
      <color theme="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theme="1" tint="0.249977111117893"/>
        <bgColor indexed="64"/>
      </patternFill>
    </fill>
    <fill>
      <patternFill patternType="solid">
        <fgColor theme="1"/>
        <bgColor indexed="64"/>
      </patternFill>
    </fill>
    <fill>
      <patternFill patternType="solid">
        <fgColor theme="8" tint="0.79998168889431442"/>
        <bgColor indexed="64"/>
      </patternFill>
    </fill>
    <fill>
      <patternFill patternType="solid">
        <fgColor theme="7" tint="0.59999389629810485"/>
        <bgColor indexed="64"/>
      </patternFill>
    </fill>
  </fills>
  <borders count="30">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top/>
      <bottom style="medium">
        <color rgb="FF00000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
    <xf numFmtId="0" fontId="0" fillId="0" borderId="0"/>
    <xf numFmtId="42"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cellStyleXfs>
  <cellXfs count="356">
    <xf numFmtId="0" fontId="0" fillId="0" borderId="0" xfId="0"/>
    <xf numFmtId="0" fontId="2" fillId="0" borderId="2" xfId="0" applyFont="1" applyBorder="1" applyAlignment="1">
      <alignment horizontal="center" vertical="center" wrapText="1"/>
    </xf>
    <xf numFmtId="0" fontId="3" fillId="0" borderId="1" xfId="0" applyFont="1" applyBorder="1" applyAlignment="1">
      <alignment horizontal="justify" vertical="center" wrapText="1"/>
    </xf>
    <xf numFmtId="6" fontId="4" fillId="0" borderId="1" xfId="0" applyNumberFormat="1" applyFont="1" applyBorder="1" applyAlignment="1">
      <alignment horizontal="right" vertical="center" wrapText="1"/>
    </xf>
    <xf numFmtId="0" fontId="3" fillId="0" borderId="2" xfId="0" applyFont="1" applyBorder="1" applyAlignment="1">
      <alignment horizontal="center" vertical="center" wrapText="1"/>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2" xfId="0" applyFont="1" applyBorder="1" applyAlignment="1">
      <alignment horizontal="justify" vertical="center" wrapText="1"/>
    </xf>
    <xf numFmtId="0" fontId="1" fillId="0" borderId="8" xfId="0" applyFont="1" applyBorder="1" applyAlignment="1">
      <alignment horizontal="center"/>
    </xf>
    <xf numFmtId="3" fontId="8" fillId="3" borderId="13" xfId="0" applyNumberFormat="1" applyFont="1" applyFill="1" applyBorder="1" applyAlignment="1">
      <alignment horizontal="center" vertical="center" wrapText="1"/>
    </xf>
    <xf numFmtId="164" fontId="8" fillId="3" borderId="13" xfId="0" applyNumberFormat="1" applyFont="1" applyFill="1" applyBorder="1" applyAlignment="1">
      <alignment horizontal="center" vertical="center" wrapText="1"/>
    </xf>
    <xf numFmtId="9" fontId="11" fillId="0" borderId="13" xfId="0" applyNumberFormat="1" applyFont="1" applyBorder="1" applyAlignment="1">
      <alignment horizontal="center" vertical="center"/>
    </xf>
    <xf numFmtId="10" fontId="11" fillId="0" borderId="13" xfId="0" applyNumberFormat="1" applyFont="1" applyBorder="1" applyAlignment="1">
      <alignment horizontal="center" vertical="center"/>
    </xf>
    <xf numFmtId="0" fontId="0" fillId="0" borderId="13" xfId="0" applyBorder="1" applyAlignment="1">
      <alignment horizontal="center" vertical="center"/>
    </xf>
    <xf numFmtId="9" fontId="0" fillId="0" borderId="13" xfId="0" applyNumberFormat="1" applyBorder="1" applyAlignment="1">
      <alignment horizontal="center" vertical="center"/>
    </xf>
    <xf numFmtId="0" fontId="12" fillId="2" borderId="13" xfId="0" applyFont="1" applyFill="1" applyBorder="1" applyAlignment="1">
      <alignment horizontal="center" vertical="center" wrapText="1"/>
    </xf>
    <xf numFmtId="0" fontId="13" fillId="0" borderId="13" xfId="0" applyFont="1" applyBorder="1" applyAlignment="1">
      <alignment vertical="center" wrapText="1"/>
    </xf>
    <xf numFmtId="0" fontId="14" fillId="0" borderId="13" xfId="0" applyFont="1" applyBorder="1" applyAlignment="1">
      <alignment vertical="center" wrapText="1"/>
    </xf>
    <xf numFmtId="0" fontId="14" fillId="0" borderId="13" xfId="0" applyFont="1" applyBorder="1"/>
    <xf numFmtId="6" fontId="4" fillId="5" borderId="1" xfId="0" applyNumberFormat="1" applyFont="1" applyFill="1" applyBorder="1" applyAlignment="1">
      <alignment horizontal="right" vertical="center" wrapText="1"/>
    </xf>
    <xf numFmtId="6" fontId="4" fillId="5" borderId="1" xfId="0" applyNumberFormat="1" applyFont="1" applyFill="1" applyBorder="1" applyAlignment="1">
      <alignment horizontal="center" vertical="center" wrapText="1"/>
    </xf>
    <xf numFmtId="6" fontId="15" fillId="0" borderId="8" xfId="0" applyNumberFormat="1" applyFont="1" applyBorder="1"/>
    <xf numFmtId="6" fontId="16" fillId="5" borderId="1" xfId="0" applyNumberFormat="1" applyFont="1" applyFill="1" applyBorder="1" applyAlignment="1">
      <alignment horizontal="center" vertical="center"/>
    </xf>
    <xf numFmtId="6" fontId="4" fillId="0" borderId="2" xfId="0" applyNumberFormat="1" applyFont="1" applyBorder="1" applyAlignment="1">
      <alignment horizontal="right" vertical="center" wrapText="1"/>
    </xf>
    <xf numFmtId="6" fontId="11" fillId="0" borderId="2" xfId="0" applyNumberFormat="1" applyFont="1" applyBorder="1" applyAlignment="1">
      <alignment horizontal="right" vertical="center" wrapText="1"/>
    </xf>
    <xf numFmtId="0" fontId="19" fillId="0" borderId="7" xfId="0" applyFont="1" applyBorder="1" applyAlignment="1">
      <alignment horizontal="center" vertical="center"/>
    </xf>
    <xf numFmtId="0" fontId="19" fillId="0" borderId="8" xfId="0" applyFont="1" applyBorder="1" applyAlignment="1">
      <alignment horizontal="center" vertical="center"/>
    </xf>
    <xf numFmtId="1" fontId="15" fillId="0" borderId="8" xfId="0" applyNumberFormat="1" applyFont="1" applyBorder="1" applyAlignment="1">
      <alignment horizontal="center"/>
    </xf>
    <xf numFmtId="42" fontId="4" fillId="0" borderId="2" xfId="1" applyFont="1" applyBorder="1" applyAlignment="1">
      <alignment horizontal="center" vertical="center" wrapText="1"/>
    </xf>
    <xf numFmtId="42" fontId="15" fillId="0" borderId="8" xfId="1" applyFont="1" applyBorder="1" applyAlignment="1">
      <alignment horizontal="center"/>
    </xf>
    <xf numFmtId="1" fontId="4" fillId="5" borderId="2" xfId="0" applyNumberFormat="1" applyFont="1" applyFill="1" applyBorder="1" applyAlignment="1">
      <alignment horizontal="center" vertical="center" wrapText="1"/>
    </xf>
    <xf numFmtId="1" fontId="11" fillId="5" borderId="2" xfId="0" applyNumberFormat="1" applyFont="1" applyFill="1" applyBorder="1" applyAlignment="1">
      <alignment horizontal="center" vertical="center" wrapText="1"/>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1" fillId="0" borderId="0" xfId="0" applyFont="1" applyAlignment="1">
      <alignment horizontal="center"/>
    </xf>
    <xf numFmtId="42" fontId="0" fillId="0" borderId="0" xfId="1" applyFont="1"/>
    <xf numFmtId="0" fontId="0" fillId="0" borderId="0" xfId="0" applyAlignment="1">
      <alignment horizontal="right"/>
    </xf>
    <xf numFmtId="42" fontId="0" fillId="0" borderId="0" xfId="1" applyFont="1" applyBorder="1"/>
    <xf numFmtId="6" fontId="11" fillId="0" borderId="1" xfId="0" applyNumberFormat="1" applyFont="1" applyBorder="1" applyAlignment="1">
      <alignment horizontal="right" vertical="center" wrapText="1"/>
    </xf>
    <xf numFmtId="0" fontId="21" fillId="9" borderId="0" xfId="0" applyFont="1" applyFill="1"/>
    <xf numFmtId="0" fontId="0" fillId="9" borderId="0" xfId="0" applyFill="1"/>
    <xf numFmtId="0" fontId="6" fillId="9" borderId="0" xfId="0" applyFont="1" applyFill="1" applyAlignment="1">
      <alignment horizontal="center" vertical="center"/>
    </xf>
    <xf numFmtId="6" fontId="7" fillId="9" borderId="0" xfId="0" applyNumberFormat="1" applyFont="1" applyFill="1" applyAlignment="1">
      <alignment horizontal="right" vertical="center"/>
    </xf>
    <xf numFmtId="6" fontId="5" fillId="9" borderId="0" xfId="0" applyNumberFormat="1" applyFont="1" applyFill="1" applyAlignment="1">
      <alignment horizontal="center" vertical="center"/>
    </xf>
    <xf numFmtId="1" fontId="7" fillId="9" borderId="0" xfId="0" applyNumberFormat="1" applyFont="1" applyFill="1" applyAlignment="1">
      <alignment horizontal="center" vertical="center"/>
    </xf>
    <xf numFmtId="6" fontId="0" fillId="9" borderId="0" xfId="0" applyNumberFormat="1" applyFill="1"/>
    <xf numFmtId="42" fontId="0" fillId="0" borderId="0" xfId="0" applyNumberFormat="1"/>
    <xf numFmtId="0" fontId="0" fillId="0" borderId="0" xfId="0" applyAlignment="1">
      <alignment horizontal="center"/>
    </xf>
    <xf numFmtId="4" fontId="8" fillId="3" borderId="13" xfId="0" applyNumberFormat="1" applyFont="1" applyFill="1" applyBorder="1" applyAlignment="1">
      <alignment horizontal="center" vertical="center" wrapText="1"/>
    </xf>
    <xf numFmtId="42" fontId="15" fillId="0" borderId="8" xfId="1" applyFont="1" applyFill="1" applyBorder="1" applyAlignment="1">
      <alignment horizontal="center"/>
    </xf>
    <xf numFmtId="44" fontId="8" fillId="3" borderId="13" xfId="2" applyFont="1" applyFill="1" applyBorder="1" applyAlignment="1">
      <alignment horizontal="center" vertical="center" wrapText="1"/>
    </xf>
    <xf numFmtId="0" fontId="0" fillId="11" borderId="0" xfId="0" applyFill="1"/>
    <xf numFmtId="0" fontId="6" fillId="11" borderId="0" xfId="0" applyFont="1" applyFill="1" applyAlignment="1">
      <alignment horizontal="center" vertical="center"/>
    </xf>
    <xf numFmtId="6" fontId="7" fillId="11" borderId="0" xfId="0" applyNumberFormat="1" applyFont="1" applyFill="1" applyAlignment="1">
      <alignment horizontal="right" vertical="center"/>
    </xf>
    <xf numFmtId="6" fontId="0" fillId="11" borderId="0" xfId="0" applyNumberFormat="1" applyFill="1"/>
    <xf numFmtId="42" fontId="0" fillId="11" borderId="0" xfId="1" applyFont="1" applyFill="1"/>
    <xf numFmtId="42" fontId="0" fillId="11" borderId="0" xfId="0" applyNumberFormat="1" applyFill="1"/>
    <xf numFmtId="0" fontId="0" fillId="11" borderId="0" xfId="0" applyFill="1" applyAlignment="1">
      <alignment horizontal="center" wrapText="1"/>
    </xf>
    <xf numFmtId="0" fontId="13" fillId="11" borderId="0" xfId="0" applyFont="1" applyFill="1" applyAlignment="1">
      <alignment vertical="center" wrapText="1"/>
    </xf>
    <xf numFmtId="0" fontId="14" fillId="11" borderId="0" xfId="0" applyFont="1" applyFill="1" applyAlignment="1">
      <alignment vertical="center" wrapText="1"/>
    </xf>
    <xf numFmtId="0" fontId="14" fillId="11" borderId="0" xfId="0" applyFont="1" applyFill="1"/>
    <xf numFmtId="6" fontId="5" fillId="11" borderId="0" xfId="0" applyNumberFormat="1" applyFont="1" applyFill="1" applyAlignment="1">
      <alignment horizontal="center" vertical="center"/>
    </xf>
    <xf numFmtId="1" fontId="7" fillId="11" borderId="0" xfId="0" applyNumberFormat="1" applyFont="1" applyFill="1" applyAlignment="1">
      <alignment horizontal="center" vertical="center"/>
    </xf>
    <xf numFmtId="0" fontId="13" fillId="0" borderId="13"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3" xfId="0" applyFont="1" applyBorder="1" applyAlignment="1">
      <alignment horizontal="center" vertical="center"/>
    </xf>
    <xf numFmtId="0" fontId="22" fillId="0" borderId="13" xfId="0" applyFont="1" applyBorder="1" applyAlignment="1">
      <alignment horizontal="center" vertical="center" wrapText="1"/>
    </xf>
    <xf numFmtId="0" fontId="1" fillId="0" borderId="13" xfId="0" applyFont="1" applyBorder="1" applyAlignment="1">
      <alignment horizontal="center" vertical="center"/>
    </xf>
    <xf numFmtId="0" fontId="0" fillId="9" borderId="13" xfId="0" applyFill="1" applyBorder="1" applyAlignment="1">
      <alignment vertical="center"/>
    </xf>
    <xf numFmtId="165" fontId="1" fillId="11" borderId="13" xfId="1" applyNumberFormat="1" applyFont="1" applyFill="1" applyBorder="1" applyAlignment="1">
      <alignment vertical="center"/>
    </xf>
    <xf numFmtId="165" fontId="7" fillId="11" borderId="0" xfId="0" applyNumberFormat="1" applyFont="1" applyFill="1" applyAlignment="1">
      <alignment horizontal="center" vertical="center"/>
    </xf>
    <xf numFmtId="165" fontId="15" fillId="0" borderId="8" xfId="1" applyNumberFormat="1" applyFont="1" applyFill="1" applyBorder="1" applyAlignment="1">
      <alignment horizontal="center"/>
    </xf>
    <xf numFmtId="166" fontId="0" fillId="11" borderId="0" xfId="0" applyNumberFormat="1" applyFill="1"/>
    <xf numFmtId="0" fontId="12" fillId="11" borderId="0" xfId="0" applyFont="1" applyFill="1" applyAlignment="1">
      <alignment vertical="center" wrapText="1"/>
    </xf>
    <xf numFmtId="167" fontId="8" fillId="11" borderId="0" xfId="3" applyNumberFormat="1" applyFont="1" applyFill="1" applyBorder="1" applyAlignment="1">
      <alignment horizontal="center" vertical="center" wrapText="1"/>
    </xf>
    <xf numFmtId="3" fontId="8" fillId="11" borderId="0" xfId="0" applyNumberFormat="1" applyFont="1" applyFill="1" applyAlignment="1">
      <alignment horizontal="center" vertical="center" wrapText="1"/>
    </xf>
    <xf numFmtId="0" fontId="1" fillId="11" borderId="0" xfId="0" applyFont="1" applyFill="1" applyAlignment="1">
      <alignment vertical="center" wrapText="1"/>
    </xf>
    <xf numFmtId="0" fontId="3" fillId="0" borderId="16"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3" xfId="0" applyFont="1" applyBorder="1" applyAlignment="1">
      <alignment horizontal="justify" vertical="center" wrapText="1"/>
    </xf>
    <xf numFmtId="6" fontId="4" fillId="0" borderId="13" xfId="0" applyNumberFormat="1" applyFont="1" applyBorder="1" applyAlignment="1">
      <alignment horizontal="right" vertical="center" wrapText="1"/>
    </xf>
    <xf numFmtId="0" fontId="10" fillId="0" borderId="13" xfId="0" applyFont="1" applyBorder="1" applyAlignment="1">
      <alignment horizontal="justify" vertical="center" wrapText="1"/>
    </xf>
    <xf numFmtId="6" fontId="8" fillId="0" borderId="13" xfId="0" applyNumberFormat="1" applyFont="1" applyBorder="1" applyAlignment="1">
      <alignment horizontal="right" vertical="center"/>
    </xf>
    <xf numFmtId="6" fontId="4" fillId="10" borderId="13" xfId="0" applyNumberFormat="1" applyFont="1" applyFill="1" applyBorder="1" applyAlignment="1">
      <alignment horizontal="right" vertical="center" wrapText="1"/>
    </xf>
    <xf numFmtId="0" fontId="0" fillId="9" borderId="17" xfId="0" applyFill="1" applyBorder="1" applyAlignment="1">
      <alignment vertical="center"/>
    </xf>
    <xf numFmtId="1" fontId="4" fillId="5" borderId="13" xfId="0" applyNumberFormat="1" applyFont="1" applyFill="1" applyBorder="1" applyAlignment="1">
      <alignment horizontal="center" vertical="center" wrapText="1"/>
    </xf>
    <xf numFmtId="42" fontId="4" fillId="0" borderId="13" xfId="1" applyFont="1" applyBorder="1" applyAlignment="1">
      <alignment horizontal="center" vertical="center" wrapText="1"/>
    </xf>
    <xf numFmtId="165" fontId="4" fillId="0" borderId="13" xfId="1" applyNumberFormat="1" applyFont="1" applyBorder="1" applyAlignment="1">
      <alignment horizontal="center" vertical="center" wrapText="1"/>
    </xf>
    <xf numFmtId="1" fontId="8" fillId="5" borderId="13" xfId="0" applyNumberFormat="1" applyFont="1" applyFill="1" applyBorder="1" applyAlignment="1">
      <alignment horizontal="center" vertical="center"/>
    </xf>
    <xf numFmtId="165" fontId="8" fillId="0" borderId="13" xfId="1" applyNumberFormat="1" applyFont="1" applyFill="1" applyBorder="1" applyAlignment="1">
      <alignment horizontal="center" vertical="center"/>
    </xf>
    <xf numFmtId="0" fontId="19" fillId="5" borderId="13" xfId="0" applyFont="1" applyFill="1" applyBorder="1" applyAlignment="1">
      <alignment horizontal="center" vertical="center"/>
    </xf>
    <xf numFmtId="0" fontId="19" fillId="0" borderId="13" xfId="0" applyFont="1" applyBorder="1" applyAlignment="1">
      <alignment horizontal="center" vertical="center"/>
    </xf>
    <xf numFmtId="17" fontId="0" fillId="11" borderId="0" xfId="0" applyNumberFormat="1" applyFill="1"/>
    <xf numFmtId="0" fontId="0" fillId="0" borderId="0" xfId="0" applyAlignment="1">
      <alignment horizontal="center" vertical="center"/>
    </xf>
    <xf numFmtId="10" fontId="0" fillId="0" borderId="0" xfId="0" applyNumberFormat="1" applyAlignment="1">
      <alignment horizontal="center" vertical="center"/>
    </xf>
    <xf numFmtId="0" fontId="24" fillId="0" borderId="13" xfId="0" applyFont="1" applyBorder="1" applyAlignment="1">
      <alignment horizontal="justify" vertical="center" wrapText="1"/>
    </xf>
    <xf numFmtId="0" fontId="0" fillId="11" borderId="0" xfId="0" applyFill="1" applyAlignment="1">
      <alignment horizontal="center" vertical="center"/>
    </xf>
    <xf numFmtId="0" fontId="0" fillId="11" borderId="13" xfId="0" applyFill="1" applyBorder="1" applyAlignment="1">
      <alignment horizontal="center" vertical="center"/>
    </xf>
    <xf numFmtId="0" fontId="0" fillId="11" borderId="13" xfId="0" applyFill="1" applyBorder="1"/>
    <xf numFmtId="0" fontId="0" fillId="11" borderId="14" xfId="0" applyFill="1" applyBorder="1"/>
    <xf numFmtId="168" fontId="0" fillId="11" borderId="0" xfId="0" applyNumberFormat="1" applyFill="1"/>
    <xf numFmtId="168" fontId="0" fillId="11" borderId="0" xfId="0" applyNumberFormat="1" applyFill="1" applyAlignment="1">
      <alignment horizontal="center" vertical="center"/>
    </xf>
    <xf numFmtId="0" fontId="1" fillId="11" borderId="13" xfId="0" applyFont="1" applyFill="1" applyBorder="1" applyAlignment="1">
      <alignment horizontal="center" vertical="center"/>
    </xf>
    <xf numFmtId="44" fontId="12" fillId="11" borderId="13" xfId="2" applyFont="1" applyFill="1" applyBorder="1" applyAlignment="1">
      <alignment horizontal="center" vertical="center" wrapText="1"/>
    </xf>
    <xf numFmtId="9" fontId="12" fillId="11" borderId="13" xfId="0" applyNumberFormat="1" applyFont="1" applyFill="1" applyBorder="1" applyAlignment="1">
      <alignment horizontal="center" vertical="center" wrapText="1"/>
    </xf>
    <xf numFmtId="6" fontId="0" fillId="11" borderId="13" xfId="0" applyNumberFormat="1" applyFill="1" applyBorder="1" applyAlignment="1">
      <alignment horizontal="center" vertical="center"/>
    </xf>
    <xf numFmtId="168" fontId="8" fillId="11" borderId="0" xfId="2" applyNumberFormat="1" applyFont="1" applyFill="1" applyBorder="1" applyAlignment="1">
      <alignment horizontal="center" vertical="center" wrapText="1"/>
    </xf>
    <xf numFmtId="0" fontId="0" fillId="4" borderId="22" xfId="0" applyFill="1" applyBorder="1" applyAlignment="1">
      <alignment horizontal="center" vertical="center"/>
    </xf>
    <xf numFmtId="168" fontId="0" fillId="11" borderId="13" xfId="2" applyNumberFormat="1" applyFont="1" applyFill="1" applyBorder="1"/>
    <xf numFmtId="168" fontId="15" fillId="11" borderId="13" xfId="0" applyNumberFormat="1" applyFont="1" applyFill="1" applyBorder="1"/>
    <xf numFmtId="168" fontId="0" fillId="11" borderId="13" xfId="2" applyNumberFormat="1" applyFont="1" applyFill="1" applyBorder="1" applyAlignment="1">
      <alignment horizontal="center" vertical="center"/>
    </xf>
    <xf numFmtId="168" fontId="0" fillId="11" borderId="14" xfId="2" applyNumberFormat="1" applyFont="1" applyFill="1" applyBorder="1" applyAlignment="1">
      <alignment horizontal="center" vertical="center"/>
    </xf>
    <xf numFmtId="168" fontId="0" fillId="14" borderId="13" xfId="2" applyNumberFormat="1" applyFont="1" applyFill="1" applyBorder="1" applyAlignment="1">
      <alignment horizontal="center" vertical="center"/>
    </xf>
    <xf numFmtId="168" fontId="0" fillId="14" borderId="14" xfId="2" applyNumberFormat="1" applyFont="1" applyFill="1" applyBorder="1" applyAlignment="1">
      <alignment horizontal="center" vertical="center"/>
    </xf>
    <xf numFmtId="168" fontId="0" fillId="14" borderId="13" xfId="2" applyNumberFormat="1" applyFont="1" applyFill="1" applyBorder="1"/>
    <xf numFmtId="169" fontId="0" fillId="11" borderId="13" xfId="2" applyNumberFormat="1" applyFont="1" applyFill="1" applyBorder="1" applyAlignment="1">
      <alignment horizontal="center" vertical="center"/>
    </xf>
    <xf numFmtId="9" fontId="0" fillId="11" borderId="13" xfId="0" applyNumberFormat="1" applyFill="1" applyBorder="1" applyAlignment="1">
      <alignment horizontal="center" vertical="center"/>
    </xf>
    <xf numFmtId="165" fontId="0" fillId="11" borderId="13" xfId="0" applyNumberFormat="1" applyFill="1" applyBorder="1" applyAlignment="1">
      <alignment horizontal="center" vertical="center"/>
    </xf>
    <xf numFmtId="10" fontId="0" fillId="11" borderId="13" xfId="0" applyNumberFormat="1" applyFill="1" applyBorder="1" applyAlignment="1">
      <alignment horizontal="center" vertical="center"/>
    </xf>
    <xf numFmtId="42" fontId="4" fillId="11" borderId="13" xfId="1" applyFont="1" applyFill="1" applyBorder="1" applyAlignment="1">
      <alignment horizontal="center" vertical="center" wrapText="1"/>
    </xf>
    <xf numFmtId="165" fontId="8" fillId="11" borderId="13" xfId="1" applyNumberFormat="1" applyFont="1" applyFill="1" applyBorder="1" applyAlignment="1">
      <alignment horizontal="center" vertical="center"/>
    </xf>
    <xf numFmtId="42" fontId="15" fillId="11" borderId="8" xfId="1" applyFont="1" applyFill="1" applyBorder="1" applyAlignment="1">
      <alignment horizontal="center"/>
    </xf>
    <xf numFmtId="165" fontId="15" fillId="11" borderId="8" xfId="1" applyNumberFormat="1" applyFont="1" applyFill="1" applyBorder="1" applyAlignment="1">
      <alignment horizontal="center"/>
    </xf>
    <xf numFmtId="0" fontId="9" fillId="11" borderId="13" xfId="0" applyFont="1" applyFill="1" applyBorder="1" applyAlignment="1">
      <alignment horizontal="center" vertical="center"/>
    </xf>
    <xf numFmtId="44" fontId="4" fillId="0" borderId="13" xfId="0" applyNumberFormat="1" applyFont="1" applyBorder="1" applyAlignment="1">
      <alignment horizontal="right" vertical="center" wrapText="1"/>
    </xf>
    <xf numFmtId="168" fontId="4" fillId="0" borderId="13" xfId="0" applyNumberFormat="1" applyFont="1" applyBorder="1" applyAlignment="1">
      <alignment horizontal="right" vertical="center" wrapText="1"/>
    </xf>
    <xf numFmtId="166" fontId="0" fillId="11" borderId="0" xfId="0" applyNumberFormat="1" applyFill="1" applyAlignment="1">
      <alignment vertical="center"/>
    </xf>
    <xf numFmtId="168" fontId="0" fillId="11" borderId="0" xfId="2" applyNumberFormat="1" applyFont="1" applyFill="1" applyAlignment="1">
      <alignment horizontal="center" vertical="center"/>
    </xf>
    <xf numFmtId="0" fontId="26" fillId="13" borderId="0" xfId="0" applyFont="1" applyFill="1" applyAlignment="1">
      <alignment horizontal="center" vertical="center"/>
    </xf>
    <xf numFmtId="0" fontId="0" fillId="11" borderId="17" xfId="0" applyFill="1" applyBorder="1" applyAlignment="1">
      <alignment horizontal="center" vertical="center"/>
    </xf>
    <xf numFmtId="0" fontId="0" fillId="11" borderId="19" xfId="0" applyFill="1" applyBorder="1" applyAlignment="1">
      <alignment horizontal="center" vertical="center"/>
    </xf>
    <xf numFmtId="168" fontId="0" fillId="11" borderId="19" xfId="0" applyNumberFormat="1" applyFill="1" applyBorder="1" applyAlignment="1">
      <alignment horizontal="center" vertical="center"/>
    </xf>
    <xf numFmtId="8" fontId="4" fillId="0" borderId="13" xfId="0" applyNumberFormat="1" applyFont="1" applyBorder="1" applyAlignment="1">
      <alignment horizontal="right" vertical="center" wrapText="1"/>
    </xf>
    <xf numFmtId="42" fontId="7" fillId="11" borderId="0" xfId="0" applyNumberFormat="1" applyFont="1" applyFill="1" applyAlignment="1">
      <alignment horizontal="center" vertical="center"/>
    </xf>
    <xf numFmtId="165" fontId="15" fillId="4" borderId="8" xfId="1" applyNumberFormat="1" applyFont="1" applyFill="1" applyBorder="1" applyAlignment="1">
      <alignment horizontal="center"/>
    </xf>
    <xf numFmtId="6" fontId="4" fillId="0" borderId="13" xfId="0" applyNumberFormat="1" applyFont="1" applyBorder="1" applyAlignment="1">
      <alignment horizontal="center" vertical="center" wrapText="1"/>
    </xf>
    <xf numFmtId="168" fontId="8" fillId="3" borderId="13" xfId="2" applyNumberFormat="1" applyFont="1" applyFill="1" applyBorder="1" applyAlignment="1">
      <alignment horizontal="center" vertical="center" wrapText="1"/>
    </xf>
    <xf numFmtId="168" fontId="4" fillId="0" borderId="13" xfId="0" applyNumberFormat="1" applyFont="1" applyBorder="1" applyAlignment="1">
      <alignment horizontal="center" vertical="center" wrapText="1"/>
    </xf>
    <xf numFmtId="42" fontId="0" fillId="11" borderId="0" xfId="1" applyFont="1" applyFill="1" applyBorder="1"/>
    <xf numFmtId="165" fontId="1" fillId="11" borderId="0" xfId="1" applyNumberFormat="1" applyFont="1" applyFill="1" applyBorder="1" applyAlignment="1">
      <alignment vertical="center"/>
    </xf>
    <xf numFmtId="166" fontId="1" fillId="11" borderId="0" xfId="0" applyNumberFormat="1" applyFont="1" applyFill="1" applyAlignment="1">
      <alignment vertical="center"/>
    </xf>
    <xf numFmtId="10" fontId="0" fillId="11" borderId="0" xfId="0" applyNumberFormat="1" applyFill="1" applyAlignment="1">
      <alignment horizontal="center" vertical="center"/>
    </xf>
    <xf numFmtId="0" fontId="1" fillId="11" borderId="0" xfId="0" applyFont="1" applyFill="1" applyAlignment="1">
      <alignment vertical="center"/>
    </xf>
    <xf numFmtId="164" fontId="8" fillId="3" borderId="13" xfId="0" applyNumberFormat="1" applyFont="1" applyFill="1" applyBorder="1" applyAlignment="1">
      <alignment horizontal="right" vertical="center" wrapText="1"/>
    </xf>
    <xf numFmtId="10" fontId="11" fillId="0" borderId="13" xfId="0" applyNumberFormat="1" applyFont="1" applyBorder="1" applyAlignment="1">
      <alignment horizontal="right" vertical="center"/>
    </xf>
    <xf numFmtId="0" fontId="1" fillId="0" borderId="13" xfId="0" applyFont="1" applyBorder="1" applyAlignment="1">
      <alignment horizontal="right" vertical="center"/>
    </xf>
    <xf numFmtId="9" fontId="0" fillId="0" borderId="13" xfId="0" applyNumberFormat="1" applyBorder="1" applyAlignment="1">
      <alignment horizontal="right" vertical="center"/>
    </xf>
    <xf numFmtId="3" fontId="8" fillId="3" borderId="13" xfId="0" applyNumberFormat="1" applyFont="1" applyFill="1" applyBorder="1" applyAlignment="1">
      <alignment horizontal="right" vertical="center" wrapText="1"/>
    </xf>
    <xf numFmtId="0" fontId="0" fillId="0" borderId="13" xfId="0" applyBorder="1" applyAlignment="1">
      <alignment vertical="center"/>
    </xf>
    <xf numFmtId="0" fontId="0" fillId="0" borderId="13" xfId="0" applyBorder="1"/>
    <xf numFmtId="0" fontId="27" fillId="0" borderId="13" xfId="0" applyFont="1" applyBorder="1" applyAlignment="1">
      <alignment horizontal="center" vertical="center" wrapText="1"/>
    </xf>
    <xf numFmtId="0" fontId="22" fillId="0" borderId="13" xfId="0" applyFont="1" applyBorder="1" applyAlignment="1">
      <alignment horizontal="center" vertical="center"/>
    </xf>
    <xf numFmtId="0" fontId="3" fillId="0" borderId="13" xfId="0" applyFont="1" applyBorder="1" applyAlignment="1">
      <alignment horizontal="center" vertical="center" wrapText="1"/>
    </xf>
    <xf numFmtId="168" fontId="0" fillId="11" borderId="27" xfId="2" applyNumberFormat="1" applyFont="1" applyFill="1" applyBorder="1" applyAlignment="1">
      <alignment vertical="center"/>
    </xf>
    <xf numFmtId="168" fontId="1" fillId="11" borderId="27" xfId="2" applyNumberFormat="1" applyFont="1" applyFill="1" applyBorder="1"/>
    <xf numFmtId="42" fontId="8" fillId="0" borderId="13" xfId="1" applyFont="1" applyFill="1" applyBorder="1" applyAlignment="1">
      <alignment horizontal="center" vertical="center"/>
    </xf>
    <xf numFmtId="0" fontId="0" fillId="11" borderId="13" xfId="0" applyFill="1" applyBorder="1" applyAlignment="1">
      <alignment vertical="center" wrapText="1"/>
    </xf>
    <xf numFmtId="170" fontId="0" fillId="11" borderId="0" xfId="0" applyNumberFormat="1" applyFill="1"/>
    <xf numFmtId="171" fontId="0" fillId="11" borderId="0" xfId="0" applyNumberFormat="1" applyFill="1"/>
    <xf numFmtId="44" fontId="0" fillId="11" borderId="0" xfId="0" applyNumberFormat="1" applyFill="1"/>
    <xf numFmtId="168" fontId="1" fillId="4" borderId="13" xfId="0" applyNumberFormat="1" applyFont="1" applyFill="1" applyBorder="1" applyAlignment="1">
      <alignment horizontal="center" vertical="center"/>
    </xf>
    <xf numFmtId="42" fontId="4" fillId="4" borderId="13" xfId="1" applyFont="1" applyFill="1" applyBorder="1" applyAlignment="1">
      <alignment horizontal="center" vertical="center" wrapText="1"/>
    </xf>
    <xf numFmtId="6" fontId="0" fillId="11" borderId="0" xfId="0" applyNumberFormat="1" applyFill="1" applyAlignment="1">
      <alignment horizontal="center" vertical="center"/>
    </xf>
    <xf numFmtId="166" fontId="0" fillId="9" borderId="0" xfId="0" applyNumberFormat="1" applyFill="1" applyAlignment="1">
      <alignment horizontal="center" vertical="center"/>
    </xf>
    <xf numFmtId="42" fontId="8" fillId="4" borderId="13" xfId="1" applyFont="1" applyFill="1" applyBorder="1" applyAlignment="1">
      <alignment horizontal="center" vertical="center"/>
    </xf>
    <xf numFmtId="42" fontId="0" fillId="9" borderId="0" xfId="0" applyNumberFormat="1" applyFill="1" applyAlignment="1">
      <alignment horizontal="center" vertical="center"/>
    </xf>
    <xf numFmtId="165" fontId="8" fillId="4" borderId="13" xfId="1" applyNumberFormat="1" applyFont="1" applyFill="1" applyBorder="1" applyAlignment="1">
      <alignment horizontal="center" vertical="center"/>
    </xf>
    <xf numFmtId="166" fontId="0" fillId="9" borderId="0" xfId="0" applyNumberFormat="1" applyFill="1"/>
    <xf numFmtId="0" fontId="2" fillId="0" borderId="19" xfId="0" applyFont="1" applyBorder="1" applyAlignment="1">
      <alignment horizontal="center" vertical="center" wrapText="1"/>
    </xf>
    <xf numFmtId="0" fontId="10" fillId="0" borderId="19" xfId="0" applyFont="1" applyBorder="1" applyAlignment="1">
      <alignment horizontal="justify" vertical="center" wrapText="1"/>
    </xf>
    <xf numFmtId="6" fontId="4" fillId="0" borderId="19" xfId="0" applyNumberFormat="1" applyFont="1" applyBorder="1" applyAlignment="1">
      <alignment horizontal="right" vertical="center" wrapText="1"/>
    </xf>
    <xf numFmtId="6" fontId="4" fillId="10" borderId="19" xfId="0" applyNumberFormat="1" applyFont="1" applyFill="1" applyBorder="1" applyAlignment="1">
      <alignment horizontal="right" vertical="center" wrapText="1"/>
    </xf>
    <xf numFmtId="6" fontId="8" fillId="0" borderId="19" xfId="0" applyNumberFormat="1" applyFont="1" applyBorder="1" applyAlignment="1">
      <alignment horizontal="right" vertical="center"/>
    </xf>
    <xf numFmtId="1" fontId="8" fillId="5" borderId="19" xfId="0" applyNumberFormat="1" applyFont="1" applyFill="1" applyBorder="1" applyAlignment="1">
      <alignment horizontal="center" vertical="center"/>
    </xf>
    <xf numFmtId="42" fontId="4" fillId="0" borderId="19" xfId="1" applyFont="1" applyBorder="1" applyAlignment="1">
      <alignment horizontal="center" vertical="center" wrapText="1"/>
    </xf>
    <xf numFmtId="166" fontId="1" fillId="4" borderId="0" xfId="0" applyNumberFormat="1" applyFont="1" applyFill="1" applyAlignment="1">
      <alignment vertical="center"/>
    </xf>
    <xf numFmtId="170" fontId="0" fillId="9" borderId="0" xfId="0" applyNumberFormat="1" applyFill="1" applyAlignment="1">
      <alignment horizontal="center" vertical="center"/>
    </xf>
    <xf numFmtId="168" fontId="0" fillId="9" borderId="0" xfId="2" applyNumberFormat="1" applyFont="1" applyFill="1"/>
    <xf numFmtId="166" fontId="1" fillId="4" borderId="0" xfId="0" applyNumberFormat="1" applyFont="1" applyFill="1"/>
    <xf numFmtId="44" fontId="4" fillId="0" borderId="13" xfId="0" applyNumberFormat="1" applyFont="1" applyBorder="1" applyAlignment="1">
      <alignment horizontal="center" vertical="center" wrapText="1"/>
    </xf>
    <xf numFmtId="168" fontId="0" fillId="11" borderId="0" xfId="2" applyNumberFormat="1" applyFont="1" applyFill="1"/>
    <xf numFmtId="168" fontId="0" fillId="0" borderId="13" xfId="2" applyNumberFormat="1" applyFont="1" applyBorder="1"/>
    <xf numFmtId="168" fontId="0" fillId="0" borderId="13" xfId="0" applyNumberFormat="1" applyBorder="1" applyAlignment="1">
      <alignment horizontal="center" vertical="center"/>
    </xf>
    <xf numFmtId="168" fontId="0" fillId="0" borderId="13" xfId="2" applyNumberFormat="1" applyFont="1" applyBorder="1" applyAlignment="1">
      <alignment horizontal="center" vertical="center"/>
    </xf>
    <xf numFmtId="168" fontId="0" fillId="4" borderId="13" xfId="2" applyNumberFormat="1" applyFont="1" applyFill="1" applyBorder="1"/>
    <xf numFmtId="0" fontId="1" fillId="0" borderId="13" xfId="0" applyFont="1" applyBorder="1"/>
    <xf numFmtId="172" fontId="1" fillId="0" borderId="13" xfId="0" applyNumberFormat="1" applyFont="1" applyBorder="1" applyAlignment="1">
      <alignment horizontal="center" vertical="center"/>
    </xf>
    <xf numFmtId="168" fontId="1" fillId="0" borderId="13" xfId="0" applyNumberFormat="1" applyFont="1" applyBorder="1"/>
    <xf numFmtId="168" fontId="0" fillId="0" borderId="0" xfId="2" applyNumberFormat="1" applyFont="1" applyBorder="1"/>
    <xf numFmtId="44" fontId="15" fillId="0" borderId="13" xfId="2" applyFont="1" applyBorder="1"/>
    <xf numFmtId="0" fontId="15" fillId="0" borderId="13" xfId="0" applyFont="1" applyBorder="1"/>
    <xf numFmtId="168" fontId="15" fillId="0" borderId="13" xfId="2" applyNumberFormat="1" applyFont="1" applyBorder="1"/>
    <xf numFmtId="0" fontId="28" fillId="0" borderId="13" xfId="0" applyFont="1" applyBorder="1"/>
    <xf numFmtId="168" fontId="28" fillId="0" borderId="13" xfId="2" applyNumberFormat="1" applyFont="1" applyBorder="1"/>
    <xf numFmtId="170" fontId="1" fillId="11" borderId="0" xfId="0" applyNumberFormat="1" applyFont="1" applyFill="1" applyAlignment="1">
      <alignment vertical="center"/>
    </xf>
    <xf numFmtId="170" fontId="1" fillId="11" borderId="0" xfId="1" applyNumberFormat="1" applyFont="1" applyFill="1" applyBorder="1" applyAlignment="1">
      <alignment vertical="center"/>
    </xf>
    <xf numFmtId="10" fontId="1" fillId="11" borderId="0" xfId="0" applyNumberFormat="1" applyFont="1" applyFill="1" applyAlignment="1">
      <alignment horizontal="center" vertical="center"/>
    </xf>
    <xf numFmtId="170" fontId="15" fillId="11" borderId="0" xfId="1" applyNumberFormat="1" applyFont="1" applyFill="1" applyBorder="1" applyAlignment="1">
      <alignment vertical="center"/>
    </xf>
    <xf numFmtId="0" fontId="1" fillId="11" borderId="20" xfId="0" applyFont="1" applyFill="1" applyBorder="1" applyAlignment="1">
      <alignment vertical="center"/>
    </xf>
    <xf numFmtId="165" fontId="0" fillId="11" borderId="13" xfId="0" applyNumberFormat="1" applyFill="1" applyBorder="1" applyAlignment="1">
      <alignment vertical="center"/>
    </xf>
    <xf numFmtId="167" fontId="0" fillId="11" borderId="13" xfId="0" applyNumberFormat="1" applyFill="1" applyBorder="1" applyAlignment="1">
      <alignment vertical="center"/>
    </xf>
    <xf numFmtId="10" fontId="1" fillId="11" borderId="0" xfId="0" applyNumberFormat="1" applyFont="1" applyFill="1" applyAlignment="1">
      <alignment vertical="center"/>
    </xf>
    <xf numFmtId="166" fontId="1" fillId="4" borderId="8" xfId="0" applyNumberFormat="1" applyFont="1" applyFill="1" applyBorder="1" applyAlignment="1">
      <alignment horizontal="center" vertical="center"/>
    </xf>
    <xf numFmtId="0" fontId="0" fillId="11" borderId="13" xfId="0" applyFill="1" applyBorder="1" applyAlignment="1">
      <alignment horizontal="center"/>
    </xf>
    <xf numFmtId="166" fontId="1" fillId="4" borderId="13" xfId="0" applyNumberFormat="1" applyFont="1" applyFill="1" applyBorder="1" applyAlignment="1">
      <alignment vertical="center"/>
    </xf>
    <xf numFmtId="166" fontId="1" fillId="15" borderId="13" xfId="0" applyNumberFormat="1" applyFont="1" applyFill="1" applyBorder="1" applyAlignment="1">
      <alignment vertical="center"/>
    </xf>
    <xf numFmtId="6" fontId="4" fillId="4" borderId="13" xfId="0" applyNumberFormat="1" applyFont="1" applyFill="1" applyBorder="1" applyAlignment="1">
      <alignment horizontal="right" vertical="center" wrapText="1"/>
    </xf>
    <xf numFmtId="42" fontId="4" fillId="0" borderId="13" xfId="1" applyFont="1" applyBorder="1" applyAlignment="1" applyProtection="1">
      <alignment horizontal="center" vertical="center" wrapText="1"/>
      <protection hidden="1"/>
    </xf>
    <xf numFmtId="1" fontId="7" fillId="11" borderId="0" xfId="0" applyNumberFormat="1" applyFont="1" applyFill="1" applyAlignment="1" applyProtection="1">
      <alignment horizontal="center" vertical="center"/>
      <protection hidden="1"/>
    </xf>
    <xf numFmtId="42" fontId="0" fillId="0" borderId="0" xfId="0" applyNumberFormat="1" applyAlignment="1">
      <alignment horizontal="center"/>
    </xf>
    <xf numFmtId="0" fontId="0" fillId="0" borderId="0" xfId="0" applyAlignment="1">
      <alignment horizontal="center"/>
    </xf>
    <xf numFmtId="0" fontId="20" fillId="0" borderId="0" xfId="0" applyFont="1" applyAlignment="1">
      <alignment horizontal="center" vertical="center"/>
    </xf>
    <xf numFmtId="0" fontId="18" fillId="8" borderId="7" xfId="0" applyFont="1" applyFill="1" applyBorder="1" applyAlignment="1">
      <alignment horizontal="center" vertical="center" wrapText="1"/>
    </xf>
    <xf numFmtId="0" fontId="18" fillId="8" borderId="4" xfId="0" applyFont="1" applyFill="1" applyBorder="1" applyAlignment="1">
      <alignment horizontal="center" vertical="center" wrapText="1"/>
    </xf>
    <xf numFmtId="0" fontId="18" fillId="8" borderId="2" xfId="0" applyFont="1" applyFill="1" applyBorder="1" applyAlignment="1">
      <alignment horizontal="center" vertical="center" wrapText="1"/>
    </xf>
    <xf numFmtId="42" fontId="8" fillId="0" borderId="7" xfId="1" applyFont="1" applyFill="1" applyBorder="1" applyAlignment="1">
      <alignment horizontal="center" vertical="center"/>
    </xf>
    <xf numFmtId="42" fontId="8" fillId="0" borderId="2" xfId="1" applyFont="1" applyFill="1" applyBorder="1" applyAlignment="1">
      <alignment horizontal="center" vertical="center"/>
    </xf>
    <xf numFmtId="6" fontId="8" fillId="0" borderId="7" xfId="0" applyNumberFormat="1" applyFont="1" applyBorder="1" applyAlignment="1">
      <alignment horizontal="right" vertical="center"/>
    </xf>
    <xf numFmtId="6" fontId="8" fillId="0" borderId="2" xfId="0" applyNumberFormat="1" applyFont="1" applyBorder="1" applyAlignment="1">
      <alignment horizontal="right" vertical="center"/>
    </xf>
    <xf numFmtId="0" fontId="1" fillId="7" borderId="3" xfId="0" applyFont="1" applyFill="1" applyBorder="1" applyAlignment="1">
      <alignment horizontal="center"/>
    </xf>
    <xf numFmtId="0" fontId="1" fillId="7" borderId="5" xfId="0" applyFont="1" applyFill="1" applyBorder="1" applyAlignment="1">
      <alignment horizontal="center"/>
    </xf>
    <xf numFmtId="0" fontId="1" fillId="7" borderId="6" xfId="0" applyFont="1" applyFill="1" applyBorder="1" applyAlignment="1">
      <alignment horizontal="center"/>
    </xf>
    <xf numFmtId="0" fontId="2" fillId="7" borderId="4"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3" xfId="0" applyFont="1" applyFill="1" applyBorder="1" applyAlignment="1">
      <alignment horizontal="center"/>
    </xf>
    <xf numFmtId="0" fontId="1" fillId="6" borderId="5" xfId="0" applyFont="1" applyFill="1" applyBorder="1" applyAlignment="1">
      <alignment horizontal="center"/>
    </xf>
    <xf numFmtId="0" fontId="1" fillId="6" borderId="6" xfId="0" applyFont="1" applyFill="1" applyBorder="1" applyAlignment="1">
      <alignment horizontal="center"/>
    </xf>
    <xf numFmtId="0" fontId="1" fillId="4" borderId="3"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2" fillId="6" borderId="4"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1" fillId="0" borderId="12" xfId="0" applyFont="1" applyBorder="1" applyAlignment="1">
      <alignment horizontal="center"/>
    </xf>
    <xf numFmtId="0" fontId="0" fillId="0" borderId="13" xfId="0" applyBorder="1" applyAlignment="1">
      <alignment horizontal="center" wrapText="1"/>
    </xf>
    <xf numFmtId="0" fontId="1" fillId="0" borderId="13" xfId="0" applyFont="1" applyBorder="1" applyAlignment="1">
      <alignment horizontal="center"/>
    </xf>
    <xf numFmtId="0" fontId="2" fillId="4" borderId="4"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9" fillId="2" borderId="3" xfId="0" applyFont="1" applyFill="1" applyBorder="1" applyAlignment="1">
      <alignment horizontal="center"/>
    </xf>
    <xf numFmtId="0" fontId="9" fillId="2" borderId="5" xfId="0" applyFont="1" applyFill="1" applyBorder="1" applyAlignment="1">
      <alignment horizontal="center"/>
    </xf>
    <xf numFmtId="0" fontId="9" fillId="2" borderId="6" xfId="0" applyFont="1" applyFill="1" applyBorder="1" applyAlignment="1">
      <alignment horizontal="center"/>
    </xf>
    <xf numFmtId="0" fontId="1" fillId="2" borderId="3"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10" xfId="0" applyFont="1" applyFill="1" applyBorder="1" applyAlignment="1">
      <alignment horizontal="center"/>
    </xf>
    <xf numFmtId="0" fontId="1" fillId="2" borderId="9" xfId="0" applyFont="1" applyFill="1" applyBorder="1" applyAlignment="1">
      <alignment horizontal="center"/>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1" xfId="0" applyFont="1" applyFill="1" applyBorder="1" applyAlignment="1">
      <alignment horizontal="center" vertical="center" wrapText="1"/>
    </xf>
    <xf numFmtId="1" fontId="8" fillId="5" borderId="7" xfId="0" applyNumberFormat="1" applyFont="1" applyFill="1" applyBorder="1" applyAlignment="1">
      <alignment horizontal="center" vertical="center"/>
    </xf>
    <xf numFmtId="1" fontId="8" fillId="5" borderId="2" xfId="0" applyNumberFormat="1" applyFont="1" applyFill="1" applyBorder="1" applyAlignment="1">
      <alignment horizontal="center" vertical="center"/>
    </xf>
    <xf numFmtId="42" fontId="1" fillId="0" borderId="3" xfId="0" applyNumberFormat="1" applyFont="1" applyBorder="1" applyAlignment="1">
      <alignment horizontal="center"/>
    </xf>
    <xf numFmtId="0" fontId="1" fillId="0" borderId="6" xfId="0" applyFont="1" applyBorder="1" applyAlignment="1">
      <alignment horizontal="center"/>
    </xf>
    <xf numFmtId="0" fontId="1" fillId="0" borderId="3" xfId="0" applyFont="1" applyBorder="1" applyAlignment="1">
      <alignment horizontal="center"/>
    </xf>
    <xf numFmtId="0" fontId="1" fillId="0" borderId="5" xfId="0" applyFont="1" applyBorder="1" applyAlignment="1">
      <alignment horizontal="center"/>
    </xf>
    <xf numFmtId="0" fontId="1" fillId="2" borderId="13" xfId="0" applyFont="1" applyFill="1" applyBorder="1" applyAlignment="1">
      <alignment horizontal="center" vertical="center"/>
    </xf>
    <xf numFmtId="0" fontId="2" fillId="2" borderId="19"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9" xfId="0" applyFont="1" applyFill="1" applyBorder="1" applyAlignment="1">
      <alignment horizontal="center" vertical="center"/>
    </xf>
    <xf numFmtId="0" fontId="1" fillId="11" borderId="0" xfId="0" applyFont="1" applyFill="1" applyAlignment="1">
      <alignment horizontal="center"/>
    </xf>
    <xf numFmtId="0" fontId="9" fillId="2" borderId="13"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14" fontId="0" fillId="9" borderId="13" xfId="0" applyNumberFormat="1" applyFill="1" applyBorder="1" applyAlignment="1">
      <alignment horizontal="center" vertical="center"/>
    </xf>
    <xf numFmtId="0" fontId="0" fillId="9" borderId="14" xfId="0" applyFill="1" applyBorder="1" applyAlignment="1">
      <alignment horizontal="center" vertical="center"/>
    </xf>
    <xf numFmtId="14" fontId="0" fillId="9" borderId="17" xfId="0" applyNumberFormat="1" applyFill="1" applyBorder="1" applyAlignment="1">
      <alignment horizontal="center" vertical="center"/>
    </xf>
    <xf numFmtId="0" fontId="0" fillId="9" borderId="18" xfId="0" applyFill="1" applyBorder="1" applyAlignment="1">
      <alignment horizontal="center" vertical="center"/>
    </xf>
    <xf numFmtId="0" fontId="18" fillId="8" borderId="13" xfId="0" applyFont="1" applyFill="1" applyBorder="1" applyAlignment="1">
      <alignment horizontal="center" vertical="center" wrapText="1"/>
    </xf>
    <xf numFmtId="0" fontId="18" fillId="8" borderId="19" xfId="0" applyFont="1" applyFill="1" applyBorder="1" applyAlignment="1">
      <alignment horizontal="center" vertical="center" wrapText="1"/>
    </xf>
    <xf numFmtId="0" fontId="0" fillId="0" borderId="13" xfId="0" applyBorder="1" applyAlignment="1">
      <alignment horizontal="center" vertical="center" wrapText="1"/>
    </xf>
    <xf numFmtId="166" fontId="1" fillId="0" borderId="13" xfId="0" applyNumberFormat="1" applyFont="1" applyBorder="1" applyAlignment="1">
      <alignment horizontal="center" vertical="center"/>
    </xf>
    <xf numFmtId="0" fontId="1" fillId="0" borderId="13" xfId="0" applyFont="1" applyBorder="1" applyAlignment="1">
      <alignment horizontal="center" vertical="center"/>
    </xf>
    <xf numFmtId="0" fontId="0" fillId="0" borderId="13" xfId="0" applyBorder="1" applyAlignment="1">
      <alignment horizontal="center" vertical="center"/>
    </xf>
    <xf numFmtId="0" fontId="0" fillId="9" borderId="13" xfId="0" applyFill="1" applyBorder="1" applyAlignment="1">
      <alignment horizontal="center" vertical="center"/>
    </xf>
    <xf numFmtId="0" fontId="1" fillId="2" borderId="13" xfId="0" applyFont="1" applyFill="1" applyBorder="1" applyAlignment="1">
      <alignment horizontal="center" vertical="center" wrapText="1"/>
    </xf>
    <xf numFmtId="166" fontId="1" fillId="4" borderId="13" xfId="0" applyNumberFormat="1" applyFont="1" applyFill="1" applyBorder="1" applyAlignment="1">
      <alignment horizontal="center" vertical="center"/>
    </xf>
    <xf numFmtId="0" fontId="1" fillId="4" borderId="13" xfId="0" applyFont="1" applyFill="1" applyBorder="1" applyAlignment="1">
      <alignment horizontal="center" vertical="center"/>
    </xf>
    <xf numFmtId="0" fontId="15" fillId="11" borderId="0" xfId="0" applyFont="1" applyFill="1" applyAlignment="1">
      <alignment horizontal="center" vertical="center"/>
    </xf>
    <xf numFmtId="0" fontId="1" fillId="11" borderId="0" xfId="0" applyFont="1" applyFill="1" applyAlignment="1">
      <alignment horizontal="center" vertical="center"/>
    </xf>
    <xf numFmtId="6" fontId="0" fillId="4" borderId="20" xfId="0" applyNumberFormat="1" applyFill="1" applyBorder="1" applyAlignment="1">
      <alignment horizontal="center" vertical="center"/>
    </xf>
    <xf numFmtId="0" fontId="1" fillId="15" borderId="13" xfId="0" applyFont="1" applyFill="1" applyBorder="1" applyAlignment="1">
      <alignment horizontal="center" vertical="center"/>
    </xf>
    <xf numFmtId="0" fontId="0" fillId="11" borderId="13" xfId="0" applyFill="1" applyBorder="1" applyAlignment="1">
      <alignment horizontal="center" vertical="center"/>
    </xf>
    <xf numFmtId="0" fontId="14" fillId="11" borderId="13" xfId="0" applyFont="1" applyFill="1" applyBorder="1" applyAlignment="1">
      <alignment horizontal="center" vertical="center" wrapText="1"/>
    </xf>
    <xf numFmtId="0" fontId="9" fillId="11" borderId="14" xfId="0" applyFont="1" applyFill="1" applyBorder="1" applyAlignment="1">
      <alignment horizontal="center" vertical="center"/>
    </xf>
    <xf numFmtId="0" fontId="9" fillId="11" borderId="22" xfId="0" applyFont="1" applyFill="1" applyBorder="1" applyAlignment="1">
      <alignment horizontal="center" vertical="center"/>
    </xf>
    <xf numFmtId="166" fontId="0" fillId="4" borderId="13" xfId="0" applyNumberFormat="1" applyFill="1" applyBorder="1" applyAlignment="1">
      <alignment horizontal="center" vertical="center"/>
    </xf>
    <xf numFmtId="0" fontId="0" fillId="4" borderId="13" xfId="0" applyFill="1" applyBorder="1" applyAlignment="1">
      <alignment horizontal="center" vertical="center"/>
    </xf>
    <xf numFmtId="166" fontId="1" fillId="11" borderId="0" xfId="0" applyNumberFormat="1" applyFont="1" applyFill="1" applyAlignment="1">
      <alignment horizontal="center" vertical="center"/>
    </xf>
    <xf numFmtId="0" fontId="0" fillId="11" borderId="27" xfId="0" applyFill="1" applyBorder="1" applyAlignment="1">
      <alignment horizontal="left" vertical="center"/>
    </xf>
    <xf numFmtId="0" fontId="0" fillId="11" borderId="28" xfId="0" applyFill="1" applyBorder="1" applyAlignment="1">
      <alignment horizontal="center"/>
    </xf>
    <xf numFmtId="0" fontId="0" fillId="11" borderId="29" xfId="0" applyFill="1" applyBorder="1" applyAlignment="1">
      <alignment horizontal="center"/>
    </xf>
    <xf numFmtId="168" fontId="0" fillId="4" borderId="17" xfId="0" applyNumberFormat="1" applyFill="1" applyBorder="1" applyAlignment="1">
      <alignment horizontal="center" vertical="center"/>
    </xf>
    <xf numFmtId="168" fontId="0" fillId="4" borderId="19" xfId="0" applyNumberFormat="1" applyFill="1" applyBorder="1" applyAlignment="1">
      <alignment horizontal="center" vertical="center"/>
    </xf>
    <xf numFmtId="0" fontId="0" fillId="11" borderId="17" xfId="0" applyFill="1" applyBorder="1" applyAlignment="1">
      <alignment horizontal="center" vertical="center"/>
    </xf>
    <xf numFmtId="0" fontId="0" fillId="11" borderId="19" xfId="0" applyFill="1" applyBorder="1" applyAlignment="1">
      <alignment horizontal="center" vertical="center"/>
    </xf>
    <xf numFmtId="0" fontId="26" fillId="13" borderId="12" xfId="0" applyFont="1" applyFill="1" applyBorder="1" applyAlignment="1">
      <alignment horizontal="center" vertical="center"/>
    </xf>
    <xf numFmtId="0" fontId="0" fillId="11" borderId="21" xfId="0" applyFill="1" applyBorder="1" applyAlignment="1">
      <alignment horizontal="center" vertical="center" wrapText="1"/>
    </xf>
    <xf numFmtId="0" fontId="0" fillId="11" borderId="22" xfId="0" applyFill="1" applyBorder="1" applyAlignment="1">
      <alignment horizontal="center" vertical="center" wrapText="1"/>
    </xf>
    <xf numFmtId="44" fontId="0" fillId="11" borderId="0" xfId="0" applyNumberFormat="1" applyFill="1" applyAlignment="1">
      <alignment horizontal="center" vertical="center"/>
    </xf>
    <xf numFmtId="168" fontId="0" fillId="11" borderId="0" xfId="0" applyNumberFormat="1" applyFill="1" applyAlignment="1">
      <alignment horizontal="center" vertical="center"/>
    </xf>
    <xf numFmtId="0" fontId="0" fillId="11" borderId="0" xfId="0" applyFill="1" applyAlignment="1">
      <alignment horizontal="center" vertical="center"/>
    </xf>
    <xf numFmtId="168" fontId="1" fillId="4" borderId="13" xfId="0" applyNumberFormat="1" applyFont="1" applyFill="1" applyBorder="1" applyAlignment="1">
      <alignment horizontal="center" vertical="center"/>
    </xf>
    <xf numFmtId="0" fontId="1" fillId="11" borderId="13" xfId="0" applyFont="1" applyFill="1" applyBorder="1" applyAlignment="1">
      <alignment horizontal="center"/>
    </xf>
    <xf numFmtId="0" fontId="1" fillId="11" borderId="14" xfId="0" applyFont="1" applyFill="1" applyBorder="1" applyAlignment="1">
      <alignment horizontal="center" vertical="center"/>
    </xf>
    <xf numFmtId="0" fontId="1" fillId="11" borderId="21" xfId="0" applyFont="1" applyFill="1" applyBorder="1" applyAlignment="1">
      <alignment horizontal="center" vertical="center"/>
    </xf>
    <xf numFmtId="0" fontId="1" fillId="11" borderId="22" xfId="0" applyFont="1" applyFill="1" applyBorder="1" applyAlignment="1">
      <alignment horizontal="center" vertical="center"/>
    </xf>
    <xf numFmtId="0" fontId="0" fillId="11" borderId="18" xfId="0" applyFill="1" applyBorder="1" applyAlignment="1">
      <alignment horizontal="center" vertical="center"/>
    </xf>
    <xf numFmtId="0" fontId="0" fillId="11" borderId="23" xfId="0" applyFill="1" applyBorder="1" applyAlignment="1">
      <alignment horizontal="center" vertical="center"/>
    </xf>
    <xf numFmtId="0" fontId="0" fillId="11" borderId="24" xfId="0" applyFill="1" applyBorder="1" applyAlignment="1">
      <alignment horizontal="center" vertical="center"/>
    </xf>
    <xf numFmtId="0" fontId="0" fillId="11" borderId="25" xfId="0" applyFill="1" applyBorder="1" applyAlignment="1">
      <alignment horizontal="center" vertical="center"/>
    </xf>
    <xf numFmtId="168" fontId="15" fillId="4" borderId="13" xfId="0" applyNumberFormat="1" applyFont="1" applyFill="1" applyBorder="1" applyAlignment="1">
      <alignment horizontal="center" vertical="center"/>
    </xf>
    <xf numFmtId="0" fontId="15" fillId="4" borderId="13" xfId="0" applyFont="1" applyFill="1" applyBorder="1" applyAlignment="1">
      <alignment horizontal="center" vertical="center"/>
    </xf>
    <xf numFmtId="168" fontId="0" fillId="11" borderId="18" xfId="2" applyNumberFormat="1" applyFont="1" applyFill="1" applyBorder="1" applyAlignment="1">
      <alignment horizontal="center" vertical="center"/>
    </xf>
    <xf numFmtId="168" fontId="0" fillId="11" borderId="26" xfId="2" applyNumberFormat="1" applyFont="1" applyFill="1" applyBorder="1" applyAlignment="1">
      <alignment horizontal="center" vertical="center"/>
    </xf>
    <xf numFmtId="168" fontId="0" fillId="11" borderId="23" xfId="2" applyNumberFormat="1" applyFont="1" applyFill="1" applyBorder="1" applyAlignment="1">
      <alignment horizontal="center" vertical="center"/>
    </xf>
    <xf numFmtId="168" fontId="0" fillId="11" borderId="24" xfId="2" applyNumberFormat="1" applyFont="1" applyFill="1" applyBorder="1" applyAlignment="1">
      <alignment horizontal="center" vertical="center"/>
    </xf>
    <xf numFmtId="168" fontId="0" fillId="11" borderId="12" xfId="2" applyNumberFormat="1" applyFont="1" applyFill="1" applyBorder="1" applyAlignment="1">
      <alignment horizontal="center" vertical="center"/>
    </xf>
    <xf numFmtId="168" fontId="0" fillId="11" borderId="25" xfId="2" applyNumberFormat="1" applyFont="1" applyFill="1" applyBorder="1" applyAlignment="1">
      <alignment horizontal="center" vertical="center"/>
    </xf>
    <xf numFmtId="0" fontId="0" fillId="14" borderId="13" xfId="0" applyFill="1" applyBorder="1" applyAlignment="1">
      <alignment horizontal="left" vertical="center"/>
    </xf>
    <xf numFmtId="0" fontId="0" fillId="11" borderId="13" xfId="0" applyFill="1" applyBorder="1" applyAlignment="1">
      <alignment horizontal="left" vertical="center" wrapText="1"/>
    </xf>
    <xf numFmtId="0" fontId="15" fillId="11" borderId="14" xfId="0" applyFont="1" applyFill="1" applyBorder="1" applyAlignment="1">
      <alignment horizontal="center"/>
    </xf>
    <xf numFmtId="0" fontId="15" fillId="11" borderId="21" xfId="0" applyFont="1" applyFill="1" applyBorder="1" applyAlignment="1">
      <alignment horizontal="center"/>
    </xf>
    <xf numFmtId="0" fontId="15" fillId="11" borderId="22" xfId="0" applyFont="1" applyFill="1" applyBorder="1" applyAlignment="1">
      <alignment horizontal="center"/>
    </xf>
    <xf numFmtId="168" fontId="0" fillId="11" borderId="13" xfId="0" applyNumberFormat="1" applyFill="1" applyBorder="1" applyAlignment="1">
      <alignment horizontal="center" vertical="center"/>
    </xf>
    <xf numFmtId="0" fontId="0" fillId="14" borderId="13" xfId="0" applyFill="1" applyBorder="1" applyAlignment="1">
      <alignment horizontal="center" vertical="center"/>
    </xf>
    <xf numFmtId="16" fontId="0" fillId="11" borderId="18" xfId="0" applyNumberFormat="1" applyFill="1" applyBorder="1" applyAlignment="1">
      <alignment horizontal="center" vertical="center"/>
    </xf>
    <xf numFmtId="16" fontId="0" fillId="11" borderId="23" xfId="0" applyNumberFormat="1" applyFill="1" applyBorder="1" applyAlignment="1">
      <alignment horizontal="center" vertical="center"/>
    </xf>
    <xf numFmtId="16" fontId="0" fillId="11" borderId="24" xfId="0" applyNumberFormat="1" applyFill="1" applyBorder="1" applyAlignment="1">
      <alignment horizontal="center" vertical="center"/>
    </xf>
    <xf numFmtId="16" fontId="0" fillId="11" borderId="25" xfId="0" applyNumberFormat="1" applyFill="1" applyBorder="1" applyAlignment="1">
      <alignment horizontal="center" vertical="center"/>
    </xf>
    <xf numFmtId="0" fontId="1" fillId="11" borderId="13" xfId="0" applyFont="1" applyFill="1" applyBorder="1" applyAlignment="1">
      <alignment horizontal="center" vertical="center"/>
    </xf>
    <xf numFmtId="168" fontId="0" fillId="4" borderId="13" xfId="0" applyNumberFormat="1" applyFill="1" applyBorder="1" applyAlignment="1">
      <alignment horizontal="center" vertical="center"/>
    </xf>
    <xf numFmtId="0" fontId="0" fillId="4" borderId="14" xfId="0" applyFill="1" applyBorder="1" applyAlignment="1">
      <alignment horizontal="center"/>
    </xf>
    <xf numFmtId="0" fontId="0" fillId="4" borderId="21" xfId="0" applyFill="1" applyBorder="1" applyAlignment="1">
      <alignment horizontal="center"/>
    </xf>
    <xf numFmtId="0" fontId="0" fillId="4" borderId="22" xfId="0" applyFill="1" applyBorder="1" applyAlignment="1">
      <alignment horizontal="center"/>
    </xf>
    <xf numFmtId="168" fontId="0" fillId="11" borderId="0" xfId="2" applyNumberFormat="1" applyFont="1" applyFill="1" applyBorder="1" applyAlignment="1">
      <alignment horizontal="center" vertical="center"/>
    </xf>
    <xf numFmtId="0" fontId="0" fillId="9" borderId="13" xfId="0" applyFill="1" applyBorder="1" applyAlignment="1">
      <alignment horizontal="center"/>
    </xf>
    <xf numFmtId="0" fontId="25" fillId="12" borderId="13" xfId="0" applyFont="1" applyFill="1" applyBorder="1" applyAlignment="1">
      <alignment horizontal="center"/>
    </xf>
    <xf numFmtId="0" fontId="25" fillId="12" borderId="13" xfId="0" applyFont="1" applyFill="1" applyBorder="1" applyAlignment="1">
      <alignment horizontal="center" vertical="center"/>
    </xf>
    <xf numFmtId="168" fontId="0" fillId="9" borderId="13" xfId="2" applyNumberFormat="1" applyFont="1" applyFill="1" applyBorder="1" applyAlignment="1">
      <alignment horizontal="center" vertical="center"/>
    </xf>
    <xf numFmtId="168" fontId="0" fillId="11" borderId="13" xfId="2" applyNumberFormat="1" applyFont="1" applyFill="1" applyBorder="1" applyAlignment="1">
      <alignment horizontal="center" vertical="center"/>
    </xf>
    <xf numFmtId="0" fontId="0" fillId="6" borderId="13" xfId="0" applyFill="1" applyBorder="1" applyAlignment="1">
      <alignment horizontal="center" vertical="center"/>
    </xf>
    <xf numFmtId="0" fontId="0" fillId="11" borderId="13" xfId="0" applyFill="1" applyBorder="1" applyAlignment="1">
      <alignment horizontal="center" wrapText="1"/>
    </xf>
    <xf numFmtId="0" fontId="0" fillId="11" borderId="14" xfId="0" applyFill="1" applyBorder="1" applyAlignment="1">
      <alignment horizontal="center" vertical="center"/>
    </xf>
    <xf numFmtId="0" fontId="0" fillId="11" borderId="22" xfId="0" applyFill="1" applyBorder="1" applyAlignment="1">
      <alignment horizontal="center" vertical="center"/>
    </xf>
    <xf numFmtId="168" fontId="0" fillId="11" borderId="14" xfId="0" applyNumberFormat="1" applyFill="1" applyBorder="1" applyAlignment="1">
      <alignment horizontal="center" vertical="center"/>
    </xf>
    <xf numFmtId="168" fontId="0" fillId="11" borderId="22" xfId="0" applyNumberFormat="1" applyFill="1" applyBorder="1" applyAlignment="1">
      <alignment horizontal="center" vertical="center"/>
    </xf>
    <xf numFmtId="168" fontId="0" fillId="6" borderId="13" xfId="0" applyNumberFormat="1" applyFill="1" applyBorder="1" applyAlignment="1">
      <alignment horizontal="center" vertical="center"/>
    </xf>
    <xf numFmtId="0" fontId="0" fillId="11" borderId="13" xfId="0" applyFill="1" applyBorder="1" applyAlignment="1">
      <alignment horizontal="center"/>
    </xf>
  </cellXfs>
  <cellStyles count="4">
    <cellStyle name="Moneda" xfId="2" builtinId="4"/>
    <cellStyle name="Moneda [0]" xfId="1" builtinId="7"/>
    <cellStyle name="Normal" xfId="0" builtinId="0"/>
    <cellStyle name="Porcentaje" xfId="3" builtinId="5"/>
  </cellStyles>
  <dxfs count="24">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2"/>
  <sheetViews>
    <sheetView zoomScaleNormal="100" workbookViewId="0">
      <pane ySplit="5" topLeftCell="A9" activePane="bottomLeft" state="frozen"/>
      <selection pane="bottomLeft" activeCell="AD20" sqref="AD20"/>
    </sheetView>
  </sheetViews>
  <sheetFormatPr baseColWidth="10" defaultRowHeight="15" x14ac:dyDescent="0.25"/>
  <cols>
    <col min="1" max="1" width="5" customWidth="1"/>
    <col min="2" max="2" width="11.28515625" customWidth="1"/>
    <col min="3" max="3" width="41" customWidth="1"/>
    <col min="4" max="4" width="18" customWidth="1"/>
    <col min="5" max="5" width="10.140625" customWidth="1"/>
    <col min="6" max="6" width="13" customWidth="1"/>
    <col min="7" max="7" width="10.42578125" customWidth="1"/>
    <col min="8" max="8" width="13.140625" customWidth="1"/>
    <col min="9" max="9" width="13" customWidth="1"/>
    <col min="10" max="10" width="10.140625" customWidth="1"/>
    <col min="11" max="12" width="11.85546875" customWidth="1"/>
    <col min="13" max="14" width="13" customWidth="1"/>
    <col min="15" max="15" width="10.140625" customWidth="1"/>
    <col min="16" max="16" width="13" customWidth="1"/>
    <col min="17" max="17" width="11.85546875" customWidth="1"/>
    <col min="18" max="19" width="13" customWidth="1"/>
    <col min="20" max="20" width="11.85546875" customWidth="1"/>
    <col min="21" max="21" width="13" customWidth="1"/>
    <col min="22" max="22" width="11.85546875" customWidth="1"/>
    <col min="23" max="23" width="13" customWidth="1"/>
    <col min="24" max="24" width="14.140625" bestFit="1" customWidth="1"/>
    <col min="25" max="25" width="13.5703125" customWidth="1"/>
    <col min="26" max="26" width="7.42578125" bestFit="1" customWidth="1"/>
    <col min="27" max="27" width="6.7109375" customWidth="1"/>
    <col min="28" max="28" width="18.7109375" customWidth="1"/>
    <col min="29" max="30" width="18.28515625" customWidth="1"/>
  </cols>
  <sheetData>
    <row r="1" spans="1:31" ht="19.5" thickBot="1" x14ac:dyDescent="0.35">
      <c r="A1" s="242" t="s">
        <v>12</v>
      </c>
      <c r="B1" s="243"/>
      <c r="C1" s="243"/>
      <c r="D1" s="243"/>
      <c r="E1" s="243"/>
      <c r="F1" s="243"/>
      <c r="G1" s="243"/>
      <c r="H1" s="244"/>
      <c r="I1" s="39"/>
      <c r="J1" s="39"/>
      <c r="K1" s="39"/>
      <c r="L1" s="39"/>
      <c r="M1" s="39"/>
      <c r="N1" s="39"/>
      <c r="O1" s="39"/>
      <c r="P1" s="39"/>
      <c r="Q1" s="39"/>
      <c r="R1" s="39"/>
      <c r="S1" s="39"/>
      <c r="T1" s="39"/>
      <c r="U1" s="39"/>
      <c r="V1" s="39"/>
      <c r="W1" s="39"/>
      <c r="X1" s="39"/>
      <c r="Y1" s="32" t="s">
        <v>45</v>
      </c>
      <c r="Z1" s="25">
        <v>4</v>
      </c>
      <c r="AA1" s="40"/>
      <c r="AB1" s="40"/>
      <c r="AC1" s="40"/>
      <c r="AD1" s="40"/>
      <c r="AE1" s="40"/>
    </row>
    <row r="2" spans="1:31" ht="15.75" thickBot="1" x14ac:dyDescent="0.3">
      <c r="A2" s="245" t="s">
        <v>11</v>
      </c>
      <c r="B2" s="246"/>
      <c r="C2" s="246"/>
      <c r="D2" s="246"/>
      <c r="E2" s="246"/>
      <c r="F2" s="246"/>
      <c r="G2" s="246"/>
      <c r="H2" s="247"/>
      <c r="I2" s="39"/>
      <c r="J2" s="39"/>
      <c r="K2" s="39"/>
      <c r="L2" s="39"/>
      <c r="M2" s="39"/>
      <c r="N2" s="39"/>
      <c r="O2" s="39"/>
      <c r="P2" s="39"/>
      <c r="Q2" s="39"/>
      <c r="R2" s="39"/>
      <c r="S2" s="39"/>
      <c r="T2" s="39"/>
      <c r="U2" s="39"/>
      <c r="V2" s="39"/>
      <c r="W2" s="39"/>
      <c r="X2" s="39"/>
      <c r="Y2" s="33" t="s">
        <v>46</v>
      </c>
      <c r="Z2" s="26">
        <v>22</v>
      </c>
      <c r="AA2" s="40"/>
      <c r="AB2" s="40"/>
      <c r="AC2" s="40"/>
      <c r="AD2" s="40"/>
      <c r="AE2" s="40"/>
    </row>
    <row r="3" spans="1:31" ht="15.75" thickBot="1" x14ac:dyDescent="0.3">
      <c r="A3" s="250" t="s">
        <v>7</v>
      </c>
      <c r="B3" s="253" t="s">
        <v>0</v>
      </c>
      <c r="C3" s="250" t="s">
        <v>1</v>
      </c>
      <c r="D3" s="248" t="s">
        <v>16</v>
      </c>
      <c r="E3" s="249"/>
      <c r="F3" s="249"/>
      <c r="G3" s="249"/>
      <c r="H3" s="249"/>
      <c r="I3" s="228" t="s">
        <v>40</v>
      </c>
      <c r="J3" s="229"/>
      <c r="K3" s="229"/>
      <c r="L3" s="229"/>
      <c r="M3" s="230"/>
      <c r="N3" s="225" t="s">
        <v>39</v>
      </c>
      <c r="O3" s="226"/>
      <c r="P3" s="226"/>
      <c r="Q3" s="226"/>
      <c r="R3" s="227"/>
      <c r="S3" s="220" t="s">
        <v>42</v>
      </c>
      <c r="T3" s="221"/>
      <c r="U3" s="221"/>
      <c r="V3" s="221"/>
      <c r="W3" s="222"/>
      <c r="X3" s="213" t="s">
        <v>43</v>
      </c>
      <c r="Y3" s="213" t="s">
        <v>44</v>
      </c>
      <c r="Z3" s="213" t="s">
        <v>45</v>
      </c>
      <c r="AA3" s="213" t="s">
        <v>46</v>
      </c>
      <c r="AB3" s="213" t="s">
        <v>47</v>
      </c>
      <c r="AC3" s="213" t="s">
        <v>48</v>
      </c>
      <c r="AD3" s="213" t="s">
        <v>51</v>
      </c>
      <c r="AE3" s="40"/>
    </row>
    <row r="4" spans="1:31" ht="15" customHeight="1" x14ac:dyDescent="0.25">
      <c r="A4" s="251"/>
      <c r="B4" s="254"/>
      <c r="C4" s="251"/>
      <c r="D4" s="250" t="s">
        <v>17</v>
      </c>
      <c r="E4" s="250" t="s">
        <v>3</v>
      </c>
      <c r="F4" s="250" t="s">
        <v>4</v>
      </c>
      <c r="G4" s="250" t="s">
        <v>5</v>
      </c>
      <c r="H4" s="250" t="s">
        <v>18</v>
      </c>
      <c r="I4" s="236" t="s">
        <v>17</v>
      </c>
      <c r="J4" s="236" t="s">
        <v>3</v>
      </c>
      <c r="K4" s="236" t="s">
        <v>4</v>
      </c>
      <c r="L4" s="236" t="s">
        <v>5</v>
      </c>
      <c r="M4" s="236" t="s">
        <v>18</v>
      </c>
      <c r="N4" s="231" t="s">
        <v>17</v>
      </c>
      <c r="O4" s="231" t="s">
        <v>3</v>
      </c>
      <c r="P4" s="231" t="s">
        <v>4</v>
      </c>
      <c r="Q4" s="231" t="s">
        <v>5</v>
      </c>
      <c r="R4" s="231" t="s">
        <v>18</v>
      </c>
      <c r="S4" s="223" t="s">
        <v>17</v>
      </c>
      <c r="T4" s="223" t="s">
        <v>3</v>
      </c>
      <c r="U4" s="223" t="s">
        <v>4</v>
      </c>
      <c r="V4" s="223" t="s">
        <v>5</v>
      </c>
      <c r="W4" s="223" t="s">
        <v>18</v>
      </c>
      <c r="X4" s="214"/>
      <c r="Y4" s="214"/>
      <c r="Z4" s="214"/>
      <c r="AA4" s="214"/>
      <c r="AB4" s="214"/>
      <c r="AC4" s="214"/>
      <c r="AD4" s="214"/>
      <c r="AE4" s="40"/>
    </row>
    <row r="5" spans="1:31" ht="15.75" thickBot="1" x14ac:dyDescent="0.3">
      <c r="A5" s="252"/>
      <c r="B5" s="255"/>
      <c r="C5" s="252"/>
      <c r="D5" s="252"/>
      <c r="E5" s="252"/>
      <c r="F5" s="252"/>
      <c r="G5" s="252"/>
      <c r="H5" s="252"/>
      <c r="I5" s="237"/>
      <c r="J5" s="237"/>
      <c r="K5" s="237"/>
      <c r="L5" s="237"/>
      <c r="M5" s="237"/>
      <c r="N5" s="232"/>
      <c r="O5" s="232"/>
      <c r="P5" s="232"/>
      <c r="Q5" s="232"/>
      <c r="R5" s="232"/>
      <c r="S5" s="224"/>
      <c r="T5" s="224"/>
      <c r="U5" s="224"/>
      <c r="V5" s="224"/>
      <c r="W5" s="224"/>
      <c r="X5" s="215"/>
      <c r="Y5" s="215"/>
      <c r="Z5" s="215"/>
      <c r="AA5" s="215"/>
      <c r="AB5" s="215"/>
      <c r="AC5" s="215"/>
      <c r="AD5" s="215"/>
      <c r="AE5" s="40"/>
    </row>
    <row r="6" spans="1:31" ht="51.75" thickBot="1" x14ac:dyDescent="0.3">
      <c r="A6" s="4" t="s">
        <v>8</v>
      </c>
      <c r="B6" s="1">
        <v>4</v>
      </c>
      <c r="C6" s="2" t="s">
        <v>2</v>
      </c>
      <c r="D6" s="3">
        <f>C14*C15</f>
        <v>7724666.4000000004</v>
      </c>
      <c r="E6" s="3">
        <f>D6*C17</f>
        <v>772466.64000000013</v>
      </c>
      <c r="F6" s="3">
        <f>((E6+D6)*B6)</f>
        <v>33988532.160000004</v>
      </c>
      <c r="G6" s="3">
        <f>F6*0.019</f>
        <v>645782.11104000011</v>
      </c>
      <c r="H6" s="3">
        <f>G6+F6</f>
        <v>34634314.271040007</v>
      </c>
      <c r="I6" s="3">
        <v>7724666</v>
      </c>
      <c r="J6" s="3">
        <f>I6*0.1</f>
        <v>772466.60000000009</v>
      </c>
      <c r="K6" s="3">
        <f>J6+I6</f>
        <v>8497132.5999999996</v>
      </c>
      <c r="L6" s="3">
        <f>K6*0.019</f>
        <v>161445.51939999999</v>
      </c>
      <c r="M6" s="3">
        <f>L6+K6</f>
        <v>8658578.1194000002</v>
      </c>
      <c r="N6" s="3">
        <v>7724666</v>
      </c>
      <c r="O6" s="3">
        <f>N6*0.1</f>
        <v>772466.60000000009</v>
      </c>
      <c r="P6" s="3">
        <f>O6+N6</f>
        <v>8497132.5999999996</v>
      </c>
      <c r="Q6" s="3">
        <f>P6*0.019</f>
        <v>161445.51939999999</v>
      </c>
      <c r="R6" s="3">
        <f>Q6+P6</f>
        <v>8658578.1194000002</v>
      </c>
      <c r="S6" s="3">
        <v>7724666</v>
      </c>
      <c r="T6" s="3">
        <f>S6*0.1</f>
        <v>772466.60000000009</v>
      </c>
      <c r="U6" s="3">
        <f>T6+S6</f>
        <v>8497132.5999999996</v>
      </c>
      <c r="V6" s="3">
        <f>U6*0.019</f>
        <v>161445.51939999999</v>
      </c>
      <c r="W6" s="3">
        <f>V6+U6</f>
        <v>8658578.1194000002</v>
      </c>
      <c r="X6" s="23">
        <f>((SUM(W6+R6+M6)/3)*B6)</f>
        <v>34634312.477600001</v>
      </c>
      <c r="Y6" s="23">
        <f>X6/30</f>
        <v>1154477.0825866668</v>
      </c>
      <c r="Z6" s="30">
        <f>$Z$1</f>
        <v>4</v>
      </c>
      <c r="AA6" s="30">
        <f>$Z$2</f>
        <v>22</v>
      </c>
      <c r="AB6" s="28">
        <f>Z6*X6</f>
        <v>138537249.9104</v>
      </c>
      <c r="AC6" s="28">
        <f>AA6*Y6</f>
        <v>25398495.816906668</v>
      </c>
      <c r="AD6" s="28">
        <f>AC6+AB6</f>
        <v>163935745.72730666</v>
      </c>
      <c r="AE6" s="40"/>
    </row>
    <row r="7" spans="1:31" ht="87.75" customHeight="1" thickBot="1" x14ac:dyDescent="0.3">
      <c r="A7" s="238" t="s">
        <v>9</v>
      </c>
      <c r="B7" s="240">
        <v>2</v>
      </c>
      <c r="C7" s="5" t="s">
        <v>13</v>
      </c>
      <c r="D7" s="3">
        <f>+(((((C16*C25)/30)/C27)*C28)*C26)</f>
        <v>2305864.418176</v>
      </c>
      <c r="E7" s="3">
        <f>D7*C29</f>
        <v>184469.15345407999</v>
      </c>
      <c r="F7" s="3">
        <f>((E7+D7)*1)</f>
        <v>2490333.5716300802</v>
      </c>
      <c r="G7" s="3">
        <f>F7*0.019</f>
        <v>47316.337860971522</v>
      </c>
      <c r="H7" s="218">
        <f>G7+F7+G8+F8</f>
        <v>5075299.8189821038</v>
      </c>
      <c r="I7" s="38">
        <v>2305864</v>
      </c>
      <c r="J7" s="3">
        <f>I7*0.08</f>
        <v>184469.12</v>
      </c>
      <c r="K7" s="3">
        <f>J7+I7</f>
        <v>2490333.12</v>
      </c>
      <c r="L7" s="3">
        <f>K7*0.019</f>
        <v>47316.329279999998</v>
      </c>
      <c r="M7" s="218">
        <f>L7+K7+L8+K8</f>
        <v>5075298.8985600006</v>
      </c>
      <c r="N7" s="3">
        <v>2305864</v>
      </c>
      <c r="O7" s="3">
        <f>N7*0.08</f>
        <v>184469.12</v>
      </c>
      <c r="P7" s="3">
        <f>O7+N7</f>
        <v>2490333.12</v>
      </c>
      <c r="Q7" s="3">
        <f>P7*0.019</f>
        <v>47316.329279999998</v>
      </c>
      <c r="R7" s="218">
        <f>Q7+P7+Q8+P8</f>
        <v>5075298.8985600006</v>
      </c>
      <c r="S7" s="3">
        <v>2305864</v>
      </c>
      <c r="T7" s="3">
        <f>S7*0.08</f>
        <v>184469.12</v>
      </c>
      <c r="U7" s="3">
        <f>T7+S7</f>
        <v>2490333.12</v>
      </c>
      <c r="V7" s="3">
        <f>U7*0.019</f>
        <v>47316.329279999998</v>
      </c>
      <c r="W7" s="218">
        <f>V7+U7+V8+U8</f>
        <v>5075298.8985600006</v>
      </c>
      <c r="X7" s="218">
        <f>SUM((W7+R7+M7)/3)</f>
        <v>5075298.8985600006</v>
      </c>
      <c r="Y7" s="218">
        <f>X7/30</f>
        <v>169176.62995200002</v>
      </c>
      <c r="Z7" s="256">
        <f>Z1</f>
        <v>4</v>
      </c>
      <c r="AA7" s="256">
        <f>Z2</f>
        <v>22</v>
      </c>
      <c r="AB7" s="216">
        <f>Z7*X7</f>
        <v>20301195.594240002</v>
      </c>
      <c r="AC7" s="216">
        <f>((X7/30)*AA7)</f>
        <v>3721885.8589440002</v>
      </c>
      <c r="AD7" s="216">
        <f>AC7+AB7</f>
        <v>24023081.453184001</v>
      </c>
      <c r="AE7" s="45"/>
    </row>
    <row r="8" spans="1:31" ht="90" thickBot="1" x14ac:dyDescent="0.3">
      <c r="A8" s="239"/>
      <c r="B8" s="241"/>
      <c r="C8" s="6" t="s">
        <v>14</v>
      </c>
      <c r="D8" s="3">
        <f>+(((((C16*C25)/30)/C27)*C28)*C26)</f>
        <v>2305864.418176</v>
      </c>
      <c r="E8" s="3">
        <f>D8*C29</f>
        <v>184469.15345407999</v>
      </c>
      <c r="F8" s="3">
        <f>((E8+D8)*1)</f>
        <v>2490333.5716300802</v>
      </c>
      <c r="G8" s="3">
        <f>F8*0.019</f>
        <v>47316.337860971522</v>
      </c>
      <c r="H8" s="219"/>
      <c r="I8" s="38">
        <v>2305864</v>
      </c>
      <c r="J8" s="3">
        <f>I8*0.08</f>
        <v>184469.12</v>
      </c>
      <c r="K8" s="3">
        <f>J8+I8</f>
        <v>2490333.12</v>
      </c>
      <c r="L8" s="3">
        <f>K8*0.019</f>
        <v>47316.329279999998</v>
      </c>
      <c r="M8" s="219"/>
      <c r="N8" s="3">
        <v>2305864</v>
      </c>
      <c r="O8" s="3">
        <f>N8*0.08</f>
        <v>184469.12</v>
      </c>
      <c r="P8" s="3">
        <f>O8+N8</f>
        <v>2490333.12</v>
      </c>
      <c r="Q8" s="3">
        <f>P8*0.019</f>
        <v>47316.329279999998</v>
      </c>
      <c r="R8" s="219"/>
      <c r="S8" s="3">
        <v>2305864</v>
      </c>
      <c r="T8" s="3">
        <f>S8*0.08</f>
        <v>184469.12</v>
      </c>
      <c r="U8" s="3">
        <f>T8+S8</f>
        <v>2490333.12</v>
      </c>
      <c r="V8" s="3">
        <f>U8*0.019</f>
        <v>47316.329279999998</v>
      </c>
      <c r="W8" s="219"/>
      <c r="X8" s="219"/>
      <c r="Y8" s="219"/>
      <c r="Z8" s="257"/>
      <c r="AA8" s="257"/>
      <c r="AB8" s="217"/>
      <c r="AC8" s="217"/>
      <c r="AD8" s="217"/>
      <c r="AE8" s="40"/>
    </row>
    <row r="9" spans="1:31" ht="192" thickBot="1" x14ac:dyDescent="0.3">
      <c r="A9" s="4" t="s">
        <v>10</v>
      </c>
      <c r="B9" s="1">
        <v>1</v>
      </c>
      <c r="C9" s="7" t="s">
        <v>41</v>
      </c>
      <c r="D9" s="19"/>
      <c r="E9" s="20" t="s">
        <v>15</v>
      </c>
      <c r="F9" s="19"/>
      <c r="G9" s="19"/>
      <c r="H9" s="22"/>
      <c r="I9" s="3">
        <v>3450000</v>
      </c>
      <c r="J9" s="20"/>
      <c r="K9" s="3">
        <f>I9</f>
        <v>3450000</v>
      </c>
      <c r="L9" s="3">
        <f>K9*0.019</f>
        <v>65550</v>
      </c>
      <c r="M9" s="3">
        <f>L9+K9</f>
        <v>3515550</v>
      </c>
      <c r="N9" s="3">
        <v>2930000</v>
      </c>
      <c r="O9" s="20">
        <f>N9*0.1</f>
        <v>293000</v>
      </c>
      <c r="P9" s="3">
        <f>O9+N9</f>
        <v>3223000</v>
      </c>
      <c r="Q9" s="3">
        <f>P9*0.019</f>
        <v>61237</v>
      </c>
      <c r="R9" s="3">
        <f>Q9+P9</f>
        <v>3284237</v>
      </c>
      <c r="S9" s="3">
        <v>2370367</v>
      </c>
      <c r="T9" s="20"/>
      <c r="U9" s="3"/>
      <c r="V9" s="3">
        <f>S9*0.19</f>
        <v>450369.73</v>
      </c>
      <c r="W9" s="3">
        <f>V9+S9</f>
        <v>2820736.73</v>
      </c>
      <c r="X9" s="23">
        <f>SUM(+W9+R9+M9)/3</f>
        <v>3206841.2433333336</v>
      </c>
      <c r="Y9" s="24">
        <f>X9/30</f>
        <v>106894.70811111112</v>
      </c>
      <c r="Z9" s="30">
        <f>Z7</f>
        <v>4</v>
      </c>
      <c r="AA9" s="31">
        <f>$Z$2</f>
        <v>22</v>
      </c>
      <c r="AB9" s="28">
        <f>Z9*X9</f>
        <v>12827364.973333335</v>
      </c>
      <c r="AC9" s="28">
        <f>AA9*Y9</f>
        <v>2351683.5784444446</v>
      </c>
      <c r="AD9" s="28">
        <f>AC9+AB9</f>
        <v>15179048.55177778</v>
      </c>
      <c r="AE9" s="40"/>
    </row>
    <row r="10" spans="1:31" ht="16.5" thickBot="1" x14ac:dyDescent="0.3">
      <c r="A10" s="40"/>
      <c r="B10" s="41"/>
      <c r="C10" s="41"/>
      <c r="D10" s="42"/>
      <c r="E10" s="42"/>
      <c r="F10" s="42"/>
      <c r="G10" s="42"/>
      <c r="H10" s="43"/>
      <c r="I10" s="42"/>
      <c r="J10" s="42"/>
      <c r="K10" s="42"/>
      <c r="L10" s="42"/>
      <c r="M10" s="43"/>
      <c r="N10" s="42"/>
      <c r="O10" s="42"/>
      <c r="P10" s="42"/>
      <c r="Q10" s="42"/>
      <c r="R10" s="43"/>
      <c r="S10" s="42"/>
      <c r="T10" s="42"/>
      <c r="U10" s="42"/>
      <c r="V10" s="42"/>
      <c r="W10" s="43"/>
      <c r="X10" s="42"/>
      <c r="Y10" s="42"/>
      <c r="Z10" s="44"/>
      <c r="AA10" s="44"/>
      <c r="AB10" s="44"/>
      <c r="AC10" s="44"/>
      <c r="AD10" s="44"/>
      <c r="AE10" s="40"/>
    </row>
    <row r="11" spans="1:31" ht="16.5" thickBot="1" x14ac:dyDescent="0.3">
      <c r="A11" s="40"/>
      <c r="B11" s="40"/>
      <c r="C11" s="40"/>
      <c r="G11" s="8" t="s">
        <v>6</v>
      </c>
      <c r="H11" s="21">
        <f>SUM(H6+H7+H9)</f>
        <v>39709614.090022109</v>
      </c>
      <c r="L11" s="8" t="s">
        <v>6</v>
      </c>
      <c r="M11" s="21">
        <f>SUM(M6+M7+M9)</f>
        <v>17249427.017960001</v>
      </c>
      <c r="Q11" s="8" t="s">
        <v>6</v>
      </c>
      <c r="R11" s="21">
        <f>SUM(R6+R7+R9)</f>
        <v>17018114.017960001</v>
      </c>
      <c r="V11" s="8" t="s">
        <v>6</v>
      </c>
      <c r="W11" s="21">
        <f>SUM(W6+W7+W9)</f>
        <v>16554613.747960001</v>
      </c>
      <c r="X11" s="21">
        <f>SUM(X6+X7+X9)</f>
        <v>42916452.619493335</v>
      </c>
      <c r="Y11" s="21">
        <f>SUM(Y6+Y7+Y9)</f>
        <v>1430548.4206497779</v>
      </c>
      <c r="Z11" s="27">
        <f>Z1</f>
        <v>4</v>
      </c>
      <c r="AA11" s="27">
        <f>Z2</f>
        <v>22</v>
      </c>
      <c r="AB11" s="29">
        <f>SUM(AB6:AB9)</f>
        <v>171665810.47797334</v>
      </c>
      <c r="AC11" s="29">
        <f>SUM(AC6:AC9)</f>
        <v>31472065.254295111</v>
      </c>
      <c r="AD11" s="29">
        <f>SUM(AD6:AD9)</f>
        <v>203137875.73226845</v>
      </c>
      <c r="AE11" s="40"/>
    </row>
    <row r="12" spans="1:31" ht="15.75" thickBot="1" x14ac:dyDescent="0.3">
      <c r="A12" s="40"/>
      <c r="B12" s="40"/>
      <c r="C12" s="40"/>
      <c r="X12" s="40"/>
      <c r="Y12" s="40"/>
      <c r="Z12" s="40"/>
      <c r="AA12" s="40"/>
      <c r="AB12" s="40"/>
      <c r="AC12" s="40"/>
      <c r="AD12" s="40"/>
      <c r="AE12" s="40"/>
    </row>
    <row r="13" spans="1:31" ht="15.75" thickBot="1" x14ac:dyDescent="0.3">
      <c r="B13" s="233" t="s">
        <v>19</v>
      </c>
      <c r="C13" s="233"/>
      <c r="Y13" s="260" t="s">
        <v>50</v>
      </c>
      <c r="Z13" s="261"/>
      <c r="AA13" s="261"/>
      <c r="AB13" s="258">
        <f>SUM(AB11+AC11)</f>
        <v>203137875.73226845</v>
      </c>
      <c r="AC13" s="259"/>
      <c r="AD13" s="34"/>
    </row>
    <row r="14" spans="1:31" ht="15.75" customHeight="1" thickBot="1" x14ac:dyDescent="0.3">
      <c r="B14" s="15" t="s">
        <v>20</v>
      </c>
      <c r="C14" s="9">
        <v>877803</v>
      </c>
      <c r="F14">
        <v>22</v>
      </c>
      <c r="Y14" s="260" t="s">
        <v>52</v>
      </c>
      <c r="Z14" s="261"/>
      <c r="AA14" s="261"/>
      <c r="AB14" s="258">
        <f>269306155-AD14</f>
        <v>205509732</v>
      </c>
      <c r="AC14" s="259"/>
      <c r="AD14" s="34">
        <v>63796423</v>
      </c>
    </row>
    <row r="15" spans="1:31" ht="23.25" thickBot="1" x14ac:dyDescent="0.3">
      <c r="B15" s="15" t="s">
        <v>21</v>
      </c>
      <c r="C15" s="10">
        <v>8.8000000000000007</v>
      </c>
      <c r="F15">
        <v>19</v>
      </c>
      <c r="G15">
        <v>15</v>
      </c>
      <c r="H15">
        <v>4</v>
      </c>
      <c r="Y15" s="260" t="s">
        <v>49</v>
      </c>
      <c r="Z15" s="261"/>
      <c r="AA15" s="261"/>
      <c r="AB15" s="258">
        <f>AB14-AB13</f>
        <v>2371856.2677315474</v>
      </c>
      <c r="AC15" s="259"/>
      <c r="AD15" s="34"/>
    </row>
    <row r="16" spans="1:31" ht="22.5" x14ac:dyDescent="0.25">
      <c r="B16" s="15" t="s">
        <v>22</v>
      </c>
      <c r="C16" s="9">
        <f>+C15*C14</f>
        <v>7724666.4000000004</v>
      </c>
      <c r="F16">
        <v>3</v>
      </c>
    </row>
    <row r="17" spans="2:30" x14ac:dyDescent="0.25">
      <c r="B17" s="15" t="s">
        <v>3</v>
      </c>
      <c r="C17" s="11">
        <v>0.1</v>
      </c>
      <c r="F17">
        <f>F16+F15+F14</f>
        <v>44</v>
      </c>
      <c r="AD17" s="35">
        <v>204998819</v>
      </c>
    </row>
    <row r="18" spans="2:30" x14ac:dyDescent="0.25">
      <c r="AD18">
        <v>203137876</v>
      </c>
    </row>
    <row r="19" spans="2:30" x14ac:dyDescent="0.25">
      <c r="AD19" s="46">
        <f>AD17-AD18</f>
        <v>1860943</v>
      </c>
    </row>
    <row r="20" spans="2:30" ht="15" customHeight="1" x14ac:dyDescent="0.25">
      <c r="B20" s="234" t="s">
        <v>23</v>
      </c>
      <c r="C20" s="234"/>
      <c r="D20" s="234"/>
    </row>
    <row r="21" spans="2:30" x14ac:dyDescent="0.25">
      <c r="B21" s="234"/>
      <c r="C21" s="234"/>
      <c r="D21" s="234"/>
    </row>
    <row r="22" spans="2:30" x14ac:dyDescent="0.25">
      <c r="B22" s="234"/>
      <c r="C22" s="234"/>
      <c r="D22" s="234"/>
    </row>
    <row r="23" spans="2:30" ht="24" x14ac:dyDescent="0.25">
      <c r="B23" s="15" t="s">
        <v>20</v>
      </c>
      <c r="C23" s="9">
        <f>C14</f>
        <v>877803</v>
      </c>
      <c r="D23" s="16" t="s">
        <v>28</v>
      </c>
      <c r="R23" s="210">
        <f>AB13</f>
        <v>203137875.73226845</v>
      </c>
      <c r="S23" s="210"/>
    </row>
    <row r="24" spans="2:30" ht="24" x14ac:dyDescent="0.25">
      <c r="B24" s="15" t="s">
        <v>21</v>
      </c>
      <c r="C24" s="10">
        <v>8.8000000000000007</v>
      </c>
      <c r="D24" s="17" t="s">
        <v>29</v>
      </c>
      <c r="R24" s="210">
        <f>R23*0.04</f>
        <v>8125515.0292907385</v>
      </c>
      <c r="S24" s="211"/>
    </row>
    <row r="25" spans="2:30" ht="33.75" x14ac:dyDescent="0.25">
      <c r="B25" s="15" t="s">
        <v>24</v>
      </c>
      <c r="C25" s="12">
        <v>0.55969999999999998</v>
      </c>
      <c r="D25" s="17" t="s">
        <v>30</v>
      </c>
      <c r="R25" s="210">
        <f>R24*0.138</f>
        <v>1121321.0740421221</v>
      </c>
      <c r="S25" s="211"/>
    </row>
    <row r="26" spans="2:30" ht="72" x14ac:dyDescent="0.25">
      <c r="B26" s="15" t="s">
        <v>25</v>
      </c>
      <c r="C26" s="13">
        <v>20</v>
      </c>
      <c r="D26" s="17" t="s">
        <v>31</v>
      </c>
      <c r="R26" s="210">
        <f>SUM(R24:S25)</f>
        <v>9246836.1033328604</v>
      </c>
      <c r="S26" s="211"/>
    </row>
    <row r="27" spans="2:30" ht="22.5" x14ac:dyDescent="0.25">
      <c r="B27" s="15" t="s">
        <v>26</v>
      </c>
      <c r="C27" s="10">
        <v>15</v>
      </c>
      <c r="D27" s="18" t="s">
        <v>32</v>
      </c>
    </row>
    <row r="28" spans="2:30" ht="22.5" x14ac:dyDescent="0.25">
      <c r="B28" s="15" t="s">
        <v>27</v>
      </c>
      <c r="C28" s="13">
        <v>12</v>
      </c>
    </row>
    <row r="29" spans="2:30" x14ac:dyDescent="0.25">
      <c r="B29" s="15" t="s">
        <v>3</v>
      </c>
      <c r="C29" s="14">
        <v>0.08</v>
      </c>
    </row>
    <row r="31" spans="2:30" x14ac:dyDescent="0.25">
      <c r="B31" s="235" t="s">
        <v>33</v>
      </c>
      <c r="C31" s="235"/>
    </row>
    <row r="32" spans="2:30" ht="22.5" x14ac:dyDescent="0.25">
      <c r="B32" s="15" t="s">
        <v>34</v>
      </c>
      <c r="C32" s="9">
        <f>C16/30</f>
        <v>257488.88</v>
      </c>
    </row>
    <row r="33" spans="2:9" ht="45" x14ac:dyDescent="0.25">
      <c r="B33" s="15" t="s">
        <v>35</v>
      </c>
      <c r="C33" s="9">
        <f>C32*C25</f>
        <v>144116.526136</v>
      </c>
    </row>
    <row r="34" spans="2:9" ht="33.75" x14ac:dyDescent="0.25">
      <c r="B34" s="15" t="s">
        <v>36</v>
      </c>
      <c r="C34" s="9">
        <f>C33/C27</f>
        <v>9607.7684090666662</v>
      </c>
    </row>
    <row r="35" spans="2:9" ht="56.25" x14ac:dyDescent="0.25">
      <c r="B35" s="15" t="s">
        <v>37</v>
      </c>
      <c r="C35" s="9">
        <f>C34*C28</f>
        <v>115293.22090879999</v>
      </c>
    </row>
    <row r="36" spans="2:9" ht="33.75" x14ac:dyDescent="0.25">
      <c r="B36" s="15" t="s">
        <v>38</v>
      </c>
      <c r="C36" s="9">
        <f>C35*C26</f>
        <v>2305864.418176</v>
      </c>
    </row>
    <row r="44" spans="2:9" x14ac:dyDescent="0.25">
      <c r="C44" s="36"/>
    </row>
    <row r="45" spans="2:9" x14ac:dyDescent="0.25">
      <c r="C45" s="36"/>
    </row>
    <row r="46" spans="2:9" x14ac:dyDescent="0.25">
      <c r="C46" s="36"/>
    </row>
    <row r="48" spans="2:9" x14ac:dyDescent="0.25">
      <c r="I48" s="35"/>
    </row>
    <row r="49" spans="4:9" x14ac:dyDescent="0.25">
      <c r="I49" s="35"/>
    </row>
    <row r="52" spans="4:9" x14ac:dyDescent="0.25">
      <c r="D52" s="211"/>
      <c r="F52" s="212"/>
    </row>
    <row r="53" spans="4:9" x14ac:dyDescent="0.25">
      <c r="D53" s="211"/>
      <c r="F53" s="212"/>
    </row>
    <row r="54" spans="4:9" x14ac:dyDescent="0.25">
      <c r="D54" s="211"/>
      <c r="F54" s="212"/>
    </row>
    <row r="55" spans="4:9" x14ac:dyDescent="0.25">
      <c r="D55" s="211"/>
      <c r="F55" s="212"/>
    </row>
    <row r="56" spans="4:9" x14ac:dyDescent="0.25">
      <c r="D56" s="211"/>
      <c r="F56" s="212"/>
    </row>
    <row r="57" spans="4:9" x14ac:dyDescent="0.25">
      <c r="D57" s="211"/>
      <c r="F57" s="212"/>
    </row>
    <row r="58" spans="4:9" x14ac:dyDescent="0.25">
      <c r="D58" s="211"/>
      <c r="F58" s="212"/>
    </row>
    <row r="59" spans="4:9" x14ac:dyDescent="0.25">
      <c r="D59" s="211"/>
      <c r="F59" s="212"/>
    </row>
    <row r="60" spans="4:9" x14ac:dyDescent="0.25">
      <c r="D60" s="211"/>
      <c r="F60" s="212"/>
    </row>
    <row r="61" spans="4:9" x14ac:dyDescent="0.25">
      <c r="D61" s="211"/>
      <c r="F61" s="212"/>
    </row>
    <row r="62" spans="4:9" x14ac:dyDescent="0.25">
      <c r="D62" s="211"/>
      <c r="F62" s="212"/>
    </row>
    <row r="63" spans="4:9" x14ac:dyDescent="0.25">
      <c r="D63" s="211"/>
      <c r="F63" s="212"/>
    </row>
    <row r="64" spans="4:9" x14ac:dyDescent="0.25">
      <c r="D64" s="211"/>
      <c r="F64" s="212"/>
    </row>
    <row r="65" spans="4:8" x14ac:dyDescent="0.25">
      <c r="D65" s="211"/>
      <c r="F65" s="212"/>
    </row>
    <row r="66" spans="4:8" x14ac:dyDescent="0.25">
      <c r="D66" s="211"/>
      <c r="F66" s="212"/>
    </row>
    <row r="67" spans="4:8" x14ac:dyDescent="0.25">
      <c r="D67" s="211"/>
      <c r="F67" s="212"/>
    </row>
    <row r="70" spans="4:8" x14ac:dyDescent="0.25">
      <c r="D70" s="37"/>
      <c r="E70" s="37"/>
      <c r="F70" s="37"/>
      <c r="G70" s="37"/>
      <c r="H70" s="37"/>
    </row>
    <row r="71" spans="4:8" x14ac:dyDescent="0.25">
      <c r="D71" s="37"/>
      <c r="E71" s="37"/>
      <c r="F71" s="37"/>
      <c r="G71" s="37"/>
      <c r="H71" s="37"/>
    </row>
    <row r="72" spans="4:8" x14ac:dyDescent="0.25">
      <c r="E72" s="210"/>
      <c r="F72" s="211"/>
    </row>
  </sheetData>
  <mergeCells count="74">
    <mergeCell ref="Y13:AA13"/>
    <mergeCell ref="Y14:AA14"/>
    <mergeCell ref="AB14:AC14"/>
    <mergeCell ref="Y15:AA15"/>
    <mergeCell ref="AB15:AC15"/>
    <mergeCell ref="AB3:AB5"/>
    <mergeCell ref="AC3:AC5"/>
    <mergeCell ref="AB7:AB8"/>
    <mergeCell ref="AC7:AC8"/>
    <mergeCell ref="AB13:AC13"/>
    <mergeCell ref="Z3:Z5"/>
    <mergeCell ref="Z7:Z8"/>
    <mergeCell ref="AA3:AA5"/>
    <mergeCell ref="AA7:AA8"/>
    <mergeCell ref="X3:X5"/>
    <mergeCell ref="X7:X8"/>
    <mergeCell ref="Y3:Y5"/>
    <mergeCell ref="Y7:Y8"/>
    <mergeCell ref="A7:A8"/>
    <mergeCell ref="B7:B8"/>
    <mergeCell ref="H7:H8"/>
    <mergeCell ref="A1:H1"/>
    <mergeCell ref="A2:H2"/>
    <mergeCell ref="D3:H3"/>
    <mergeCell ref="A3:A5"/>
    <mergeCell ref="B3:B5"/>
    <mergeCell ref="C3:C5"/>
    <mergeCell ref="H4:H5"/>
    <mergeCell ref="G4:G5"/>
    <mergeCell ref="F4:F5"/>
    <mergeCell ref="E4:E5"/>
    <mergeCell ref="D4:D5"/>
    <mergeCell ref="Q4:Q5"/>
    <mergeCell ref="R4:R5"/>
    <mergeCell ref="B13:C13"/>
    <mergeCell ref="B20:D22"/>
    <mergeCell ref="B31:C31"/>
    <mergeCell ref="I4:I5"/>
    <mergeCell ref="M7:M8"/>
    <mergeCell ref="J4:J5"/>
    <mergeCell ref="K4:K5"/>
    <mergeCell ref="L4:L5"/>
    <mergeCell ref="M4:M5"/>
    <mergeCell ref="R23:S23"/>
    <mergeCell ref="R24:S24"/>
    <mergeCell ref="R25:S25"/>
    <mergeCell ref="R26:S26"/>
    <mergeCell ref="I3:J3"/>
    <mergeCell ref="K3:M3"/>
    <mergeCell ref="N4:N5"/>
    <mergeCell ref="O4:O5"/>
    <mergeCell ref="P4:P5"/>
    <mergeCell ref="AD3:AD5"/>
    <mergeCell ref="AD7:AD8"/>
    <mergeCell ref="F52:F55"/>
    <mergeCell ref="F56:F59"/>
    <mergeCell ref="F60:F63"/>
    <mergeCell ref="W7:W8"/>
    <mergeCell ref="S3:T3"/>
    <mergeCell ref="U3:W3"/>
    <mergeCell ref="S4:S5"/>
    <mergeCell ref="T4:T5"/>
    <mergeCell ref="U4:U5"/>
    <mergeCell ref="V4:V5"/>
    <mergeCell ref="W4:W5"/>
    <mergeCell ref="R7:R8"/>
    <mergeCell ref="N3:O3"/>
    <mergeCell ref="P3:R3"/>
    <mergeCell ref="E72:F72"/>
    <mergeCell ref="F64:F67"/>
    <mergeCell ref="D52:D55"/>
    <mergeCell ref="D56:D59"/>
    <mergeCell ref="D60:D63"/>
    <mergeCell ref="D64:D67"/>
  </mergeCells>
  <conditionalFormatting sqref="AB15:AD15">
    <cfRule type="cellIs" dxfId="23" priority="1" operator="lessThan">
      <formula>0</formula>
    </cfRule>
    <cfRule type="cellIs" dxfId="22" priority="2" operator="greaterThan">
      <formula>0</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8"/>
  <sheetViews>
    <sheetView topLeftCell="C1" zoomScale="70" zoomScaleNormal="70" workbookViewId="0">
      <pane ySplit="5" topLeftCell="A10" activePane="bottomLeft" state="frozen"/>
      <selection pane="bottomLeft" activeCell="P16" sqref="P16"/>
    </sheetView>
  </sheetViews>
  <sheetFormatPr baseColWidth="10" defaultRowHeight="15" x14ac:dyDescent="0.25"/>
  <cols>
    <col min="1" max="1" width="5" customWidth="1"/>
    <col min="2" max="2" width="20.28515625" customWidth="1"/>
    <col min="3" max="3" width="46.85546875" customWidth="1"/>
    <col min="4" max="4" width="20" customWidth="1"/>
    <col min="5" max="5" width="12.7109375" bestFit="1" customWidth="1"/>
    <col min="6" max="6" width="13.7109375" customWidth="1"/>
    <col min="7" max="7" width="16" bestFit="1" customWidth="1"/>
    <col min="8" max="8" width="15.140625" customWidth="1"/>
    <col min="9" max="9" width="15.85546875" bestFit="1" customWidth="1"/>
    <col min="10" max="10" width="17" customWidth="1"/>
    <col min="11" max="11" width="15.28515625" customWidth="1"/>
    <col min="12" max="13" width="8.140625" customWidth="1"/>
    <col min="14" max="14" width="22" customWidth="1"/>
    <col min="15" max="15" width="18.28515625" customWidth="1"/>
    <col min="16" max="16" width="21.7109375" customWidth="1"/>
    <col min="17" max="17" width="22.85546875" bestFit="1" customWidth="1"/>
    <col min="18" max="18" width="23.140625" bestFit="1" customWidth="1"/>
  </cols>
  <sheetData>
    <row r="1" spans="1:18" ht="23.25" customHeight="1" x14ac:dyDescent="0.25">
      <c r="A1" s="268" t="s">
        <v>68</v>
      </c>
      <c r="B1" s="268"/>
      <c r="C1" s="268"/>
      <c r="D1" s="268"/>
      <c r="E1" s="268"/>
      <c r="F1" s="268"/>
      <c r="G1" s="268"/>
      <c r="H1" s="268"/>
      <c r="I1" s="268"/>
      <c r="J1" s="268"/>
      <c r="K1" s="91" t="s">
        <v>45</v>
      </c>
      <c r="L1" s="92">
        <v>3</v>
      </c>
      <c r="M1" s="40"/>
      <c r="N1" s="68" t="s">
        <v>59</v>
      </c>
      <c r="O1" s="271">
        <v>46039</v>
      </c>
      <c r="P1" s="272"/>
      <c r="Q1" s="51"/>
      <c r="R1" s="51"/>
    </row>
    <row r="2" spans="1:18" ht="23.25" customHeight="1" x14ac:dyDescent="0.25">
      <c r="A2" s="262" t="s">
        <v>53</v>
      </c>
      <c r="B2" s="262"/>
      <c r="C2" s="262"/>
      <c r="D2" s="262"/>
      <c r="E2" s="262"/>
      <c r="F2" s="262"/>
      <c r="G2" s="262"/>
      <c r="H2" s="262"/>
      <c r="I2" s="262"/>
      <c r="J2" s="262"/>
      <c r="K2" s="91" t="s">
        <v>46</v>
      </c>
      <c r="L2" s="92">
        <v>24</v>
      </c>
      <c r="M2" s="40"/>
      <c r="N2" s="85" t="s">
        <v>60</v>
      </c>
      <c r="O2" s="273">
        <f>O1+113</f>
        <v>46152</v>
      </c>
      <c r="P2" s="274"/>
      <c r="Q2" s="51"/>
      <c r="R2" s="51"/>
    </row>
    <row r="3" spans="1:18" ht="54" customHeight="1" x14ac:dyDescent="0.25">
      <c r="A3" s="269" t="s">
        <v>7</v>
      </c>
      <c r="B3" s="263" t="s">
        <v>0</v>
      </c>
      <c r="C3" s="263" t="s">
        <v>1</v>
      </c>
      <c r="D3" s="265" t="s">
        <v>134</v>
      </c>
      <c r="E3" s="266"/>
      <c r="F3" s="266"/>
      <c r="G3" s="266"/>
      <c r="H3" s="266"/>
      <c r="I3" s="266"/>
      <c r="J3" s="266"/>
      <c r="K3" s="276" t="s">
        <v>44</v>
      </c>
      <c r="L3" s="276" t="s">
        <v>45</v>
      </c>
      <c r="M3" s="275" t="s">
        <v>46</v>
      </c>
      <c r="N3" s="275" t="s">
        <v>47</v>
      </c>
      <c r="O3" s="275" t="s">
        <v>48</v>
      </c>
      <c r="P3" s="275" t="s">
        <v>51</v>
      </c>
      <c r="Q3" s="51"/>
      <c r="R3" s="51"/>
    </row>
    <row r="4" spans="1:18" ht="15" customHeight="1" x14ac:dyDescent="0.25">
      <c r="A4" s="269"/>
      <c r="B4" s="264"/>
      <c r="C4" s="264"/>
      <c r="D4" s="264" t="s">
        <v>17</v>
      </c>
      <c r="E4" s="264" t="s">
        <v>54</v>
      </c>
      <c r="F4" s="264" t="s">
        <v>3</v>
      </c>
      <c r="G4" s="264" t="s">
        <v>4</v>
      </c>
      <c r="H4" s="264" t="s">
        <v>5</v>
      </c>
      <c r="I4" s="264" t="s">
        <v>18</v>
      </c>
      <c r="J4" s="264" t="s">
        <v>61</v>
      </c>
      <c r="K4" s="275"/>
      <c r="L4" s="275"/>
      <c r="M4" s="275"/>
      <c r="N4" s="275"/>
      <c r="O4" s="275"/>
      <c r="P4" s="275"/>
      <c r="Q4" s="51"/>
      <c r="R4" s="51"/>
    </row>
    <row r="5" spans="1:18" ht="30" customHeight="1" thickBot="1" x14ac:dyDescent="0.3">
      <c r="A5" s="270"/>
      <c r="B5" s="264"/>
      <c r="C5" s="264"/>
      <c r="D5" s="264"/>
      <c r="E5" s="264"/>
      <c r="F5" s="264"/>
      <c r="G5" s="264"/>
      <c r="H5" s="264"/>
      <c r="I5" s="264"/>
      <c r="J5" s="264"/>
      <c r="K5" s="275"/>
      <c r="L5" s="275"/>
      <c r="M5" s="275"/>
      <c r="N5" s="275"/>
      <c r="O5" s="275"/>
      <c r="P5" s="275"/>
      <c r="Q5" s="51"/>
      <c r="R5" s="51"/>
    </row>
    <row r="6" spans="1:18" ht="62.25" customHeight="1" thickBot="1" x14ac:dyDescent="0.3">
      <c r="A6" s="77" t="s">
        <v>8</v>
      </c>
      <c r="B6" s="79">
        <v>3</v>
      </c>
      <c r="C6" s="80" t="s">
        <v>72</v>
      </c>
      <c r="D6" s="81">
        <f>C16*C17</f>
        <v>17106341.849999998</v>
      </c>
      <c r="E6" s="207">
        <v>1373</v>
      </c>
      <c r="F6" s="81">
        <f>(D6+E6)*C20</f>
        <v>1710771.4849999999</v>
      </c>
      <c r="G6" s="81">
        <f t="shared" ref="G6:G11" si="0">(D6+E6+F6)</f>
        <v>18818486.334999997</v>
      </c>
      <c r="H6" s="81">
        <f>G6*0.019</f>
        <v>357551.24036499992</v>
      </c>
      <c r="I6" s="81">
        <f>H6+G6</f>
        <v>19176037.575364996</v>
      </c>
      <c r="J6" s="81">
        <f>I6*B6</f>
        <v>57528112.726094991</v>
      </c>
      <c r="K6" s="81">
        <f>J6/30</f>
        <v>1917603.7575364998</v>
      </c>
      <c r="L6" s="86">
        <f>$L$1</f>
        <v>3</v>
      </c>
      <c r="M6" s="86">
        <f>$L$2</f>
        <v>24</v>
      </c>
      <c r="N6" s="87">
        <f t="shared" ref="N6:O11" si="1">ROUND(L6*J6,0)</f>
        <v>172584338</v>
      </c>
      <c r="O6" s="87">
        <f>ROUND(M6*K6,0)</f>
        <v>46022490</v>
      </c>
      <c r="P6" s="88">
        <f t="shared" ref="P6:P11" si="2">O6+N6</f>
        <v>218606828</v>
      </c>
      <c r="Q6" s="54"/>
      <c r="R6" s="72"/>
    </row>
    <row r="7" spans="1:18" ht="62.25" customHeight="1" thickBot="1" x14ac:dyDescent="0.3">
      <c r="A7" s="78" t="s">
        <v>10</v>
      </c>
      <c r="B7" s="79">
        <v>1</v>
      </c>
      <c r="C7" s="82" t="s">
        <v>73</v>
      </c>
      <c r="D7" s="81">
        <f>((((((C16*C17)+C29)*C31/30)*C32)/C33)*C34)</f>
        <v>5010191.6905323071</v>
      </c>
      <c r="E7" s="126">
        <f>C29</f>
        <v>1373</v>
      </c>
      <c r="F7" s="81">
        <f>(D7+E7)*C19</f>
        <v>400925.17524258461</v>
      </c>
      <c r="G7" s="81">
        <f>(D7+E7+F7)</f>
        <v>5412489.8657748913</v>
      </c>
      <c r="H7" s="81">
        <f>G7*0.019</f>
        <v>102837.30744972294</v>
      </c>
      <c r="I7" s="83">
        <f>H7+G7-(11.2)</f>
        <v>5515315.9732246138</v>
      </c>
      <c r="J7" s="81">
        <f t="shared" ref="J7:J11" si="3">I7*B7</f>
        <v>5515315.9732246138</v>
      </c>
      <c r="K7" s="81">
        <f>J7/30</f>
        <v>183843.86577415379</v>
      </c>
      <c r="L7" s="86">
        <f t="shared" ref="L7:L10" si="4">$L$1</f>
        <v>3</v>
      </c>
      <c r="M7" s="86">
        <f t="shared" ref="M7:M10" si="5">$L$2</f>
        <v>24</v>
      </c>
      <c r="N7" s="87">
        <f t="shared" si="1"/>
        <v>16545948</v>
      </c>
      <c r="O7" s="87">
        <f>ROUND(M7*K7,0)</f>
        <v>4412253</v>
      </c>
      <c r="P7" s="90">
        <f t="shared" si="2"/>
        <v>20958201</v>
      </c>
      <c r="Q7" s="51"/>
      <c r="R7" s="51"/>
    </row>
    <row r="8" spans="1:18" ht="15.75" thickBot="1" x14ac:dyDescent="0.3">
      <c r="A8" s="78" t="s">
        <v>58</v>
      </c>
      <c r="B8" s="79">
        <v>1</v>
      </c>
      <c r="C8" s="82" t="s">
        <v>66</v>
      </c>
      <c r="D8" s="81">
        <v>8955823.4000000004</v>
      </c>
      <c r="E8" s="84"/>
      <c r="F8" s="84"/>
      <c r="G8" s="81">
        <f t="shared" si="0"/>
        <v>8955823.4000000004</v>
      </c>
      <c r="H8" s="81">
        <f>G8*0.19</f>
        <v>1701606.446</v>
      </c>
      <c r="I8" s="83">
        <f>H8+G8</f>
        <v>10657429.846000001</v>
      </c>
      <c r="J8" s="81">
        <f t="shared" si="3"/>
        <v>10657429.846000001</v>
      </c>
      <c r="K8" s="81">
        <f>J8/30</f>
        <v>355247.66153333336</v>
      </c>
      <c r="L8" s="86">
        <f t="shared" si="4"/>
        <v>3</v>
      </c>
      <c r="M8" s="86">
        <f t="shared" si="5"/>
        <v>24</v>
      </c>
      <c r="N8" s="87">
        <f t="shared" si="1"/>
        <v>31972290</v>
      </c>
      <c r="O8" s="87">
        <f>ROUND(M8*K8,0)</f>
        <v>8525944</v>
      </c>
      <c r="P8" s="90">
        <f t="shared" si="2"/>
        <v>40498234</v>
      </c>
      <c r="Q8" s="51"/>
      <c r="R8" s="51"/>
    </row>
    <row r="9" spans="1:18" ht="15.75" thickBot="1" x14ac:dyDescent="0.3">
      <c r="A9" s="78" t="s">
        <v>74</v>
      </c>
      <c r="B9" s="79">
        <v>1</v>
      </c>
      <c r="C9" s="82" t="s">
        <v>69</v>
      </c>
      <c r="D9" s="81">
        <f>1942380/1.19</f>
        <v>1632252.1008403362</v>
      </c>
      <c r="E9" s="84"/>
      <c r="F9" s="84"/>
      <c r="G9" s="81">
        <f>(D9+E9+F9)</f>
        <v>1632252.1008403362</v>
      </c>
      <c r="H9" s="81">
        <f>G9*0.19</f>
        <v>310127.89915966388</v>
      </c>
      <c r="I9" s="83">
        <f t="shared" ref="I9:I11" si="6">H9+G9</f>
        <v>1942380</v>
      </c>
      <c r="J9" s="81">
        <f t="shared" si="3"/>
        <v>1942380</v>
      </c>
      <c r="K9" s="81">
        <f>J9/30</f>
        <v>64746</v>
      </c>
      <c r="L9" s="86">
        <f t="shared" si="4"/>
        <v>3</v>
      </c>
      <c r="M9" s="86">
        <f t="shared" si="5"/>
        <v>24</v>
      </c>
      <c r="N9" s="87">
        <f t="shared" si="1"/>
        <v>5827140</v>
      </c>
      <c r="O9" s="87">
        <f>ROUND(M9*K9,0)</f>
        <v>1553904</v>
      </c>
      <c r="P9" s="90">
        <f t="shared" si="2"/>
        <v>7381044</v>
      </c>
      <c r="Q9" s="51"/>
      <c r="R9" s="51"/>
    </row>
    <row r="10" spans="1:18" ht="102.75" thickBot="1" x14ac:dyDescent="0.3">
      <c r="A10" s="78" t="s">
        <v>80</v>
      </c>
      <c r="B10" s="79">
        <v>1</v>
      </c>
      <c r="C10" s="82" t="s">
        <v>95</v>
      </c>
      <c r="D10" s="81">
        <f>1918745/1.19</f>
        <v>1612390.7563025211</v>
      </c>
      <c r="E10" s="84"/>
      <c r="F10" s="84"/>
      <c r="G10" s="81">
        <f t="shared" si="0"/>
        <v>1612390.7563025211</v>
      </c>
      <c r="H10" s="81">
        <f>G10*0.19</f>
        <v>306354.24369747902</v>
      </c>
      <c r="I10" s="83">
        <f t="shared" si="6"/>
        <v>1918745</v>
      </c>
      <c r="J10" s="81">
        <f t="shared" si="3"/>
        <v>1918745</v>
      </c>
      <c r="K10" s="81">
        <f>J10/30</f>
        <v>63958.166666666664</v>
      </c>
      <c r="L10" s="86">
        <f t="shared" si="4"/>
        <v>3</v>
      </c>
      <c r="M10" s="86">
        <f t="shared" si="5"/>
        <v>24</v>
      </c>
      <c r="N10" s="87">
        <f>ROUND(L10*J10,0)</f>
        <v>5756235</v>
      </c>
      <c r="O10" s="87">
        <f>ROUND(M10*K10,0)</f>
        <v>1534996</v>
      </c>
      <c r="P10" s="90">
        <f t="shared" si="2"/>
        <v>7291231</v>
      </c>
      <c r="Q10" s="51"/>
      <c r="R10" s="51"/>
    </row>
    <row r="11" spans="1:18" ht="51.75" thickBot="1" x14ac:dyDescent="0.3">
      <c r="A11" s="78" t="s">
        <v>83</v>
      </c>
      <c r="B11" s="79">
        <v>1</v>
      </c>
      <c r="C11" s="82" t="s">
        <v>81</v>
      </c>
      <c r="D11" s="81"/>
      <c r="E11" s="84"/>
      <c r="F11" s="84"/>
      <c r="G11" s="81">
        <f t="shared" si="0"/>
        <v>0</v>
      </c>
      <c r="H11" s="81">
        <f>G11*0.19</f>
        <v>0</v>
      </c>
      <c r="I11" s="83">
        <f t="shared" si="6"/>
        <v>0</v>
      </c>
      <c r="J11" s="81">
        <f t="shared" si="3"/>
        <v>0</v>
      </c>
      <c r="K11" s="81">
        <f>J11/1</f>
        <v>0</v>
      </c>
      <c r="L11" s="89">
        <v>1</v>
      </c>
      <c r="M11" s="89">
        <v>0</v>
      </c>
      <c r="N11" s="87">
        <f t="shared" si="1"/>
        <v>0</v>
      </c>
      <c r="O11" s="87">
        <f t="shared" si="1"/>
        <v>0</v>
      </c>
      <c r="P11" s="90">
        <f t="shared" si="2"/>
        <v>0</v>
      </c>
      <c r="Q11" s="51"/>
      <c r="R11" s="51"/>
    </row>
    <row r="12" spans="1:18" ht="6.75" customHeight="1" thickBot="1" x14ac:dyDescent="0.3">
      <c r="A12" s="51"/>
      <c r="B12" s="52"/>
      <c r="C12" s="52"/>
      <c r="D12" s="53"/>
      <c r="E12" s="53"/>
      <c r="F12" s="53"/>
      <c r="G12" s="53"/>
      <c r="H12" s="53"/>
      <c r="I12" s="61"/>
      <c r="J12" s="61"/>
      <c r="K12" s="53"/>
      <c r="L12" s="62"/>
      <c r="M12" s="62"/>
      <c r="N12" s="62"/>
      <c r="O12" s="62"/>
      <c r="P12" s="134"/>
      <c r="Q12" s="51"/>
      <c r="R12" s="51"/>
    </row>
    <row r="13" spans="1:18" ht="16.5" thickBot="1" x14ac:dyDescent="0.3">
      <c r="A13" s="267"/>
      <c r="B13" s="267"/>
      <c r="C13" s="267"/>
      <c r="D13" s="51"/>
      <c r="E13" s="51"/>
      <c r="F13" s="51"/>
      <c r="G13" s="51"/>
      <c r="H13" s="8" t="s">
        <v>6</v>
      </c>
      <c r="I13" s="21">
        <f>SUM(I6+I7+I9)</f>
        <v>26633733.54858961</v>
      </c>
      <c r="J13" s="21">
        <f>SUM(J6+J7+J8+J9+J10)</f>
        <v>77561983.545319602</v>
      </c>
      <c r="L13" s="27">
        <f>L1</f>
        <v>3</v>
      </c>
      <c r="M13" s="27">
        <f>L2</f>
        <v>24</v>
      </c>
      <c r="N13" s="49">
        <f>SUM(N6:N9)</f>
        <v>226929716</v>
      </c>
      <c r="O13" s="49">
        <f>SUM(O6:O9)</f>
        <v>60514591</v>
      </c>
      <c r="P13" s="71">
        <f>SUM(P6:P11)+1</f>
        <v>294735539</v>
      </c>
      <c r="Q13" s="51"/>
      <c r="R13" s="51"/>
    </row>
    <row r="14" spans="1:18" x14ac:dyDescent="0.25">
      <c r="A14" s="51"/>
      <c r="B14" s="51"/>
      <c r="C14" s="51"/>
      <c r="D14" s="51"/>
      <c r="E14" s="51"/>
      <c r="F14" s="51"/>
      <c r="G14" s="51"/>
      <c r="H14" s="51"/>
      <c r="I14" s="54"/>
      <c r="J14" s="51"/>
      <c r="K14" s="51"/>
      <c r="L14" s="51"/>
      <c r="M14" s="51"/>
      <c r="N14" s="51"/>
      <c r="O14" s="51"/>
      <c r="P14" s="55"/>
      <c r="Q14" s="51"/>
      <c r="R14" s="51"/>
    </row>
    <row r="15" spans="1:18" x14ac:dyDescent="0.25">
      <c r="A15" s="51"/>
      <c r="B15" s="235" t="s">
        <v>19</v>
      </c>
      <c r="C15" s="235"/>
      <c r="D15" s="51"/>
      <c r="E15" s="51"/>
      <c r="F15" s="54"/>
      <c r="G15" s="51"/>
      <c r="H15" s="51"/>
      <c r="I15" s="51"/>
      <c r="J15" s="51"/>
      <c r="K15" s="51"/>
      <c r="L15" s="51"/>
      <c r="M15" s="51"/>
      <c r="N15" s="51"/>
      <c r="O15" s="51"/>
      <c r="P15" s="55"/>
      <c r="Q15" s="51"/>
      <c r="R15" s="51"/>
    </row>
    <row r="16" spans="1:18" ht="27" customHeight="1" x14ac:dyDescent="0.25">
      <c r="A16" s="51"/>
      <c r="B16" s="15" t="s">
        <v>82</v>
      </c>
      <c r="C16" s="9">
        <v>1750905</v>
      </c>
      <c r="D16" s="73"/>
      <c r="E16" s="73"/>
      <c r="F16" s="73"/>
      <c r="G16" s="74"/>
      <c r="H16" s="73"/>
      <c r="I16" s="73"/>
      <c r="J16" s="73"/>
      <c r="K16" s="75"/>
      <c r="L16" s="51"/>
      <c r="M16" s="262" t="s">
        <v>76</v>
      </c>
      <c r="N16" s="262"/>
      <c r="O16" s="262"/>
      <c r="P16" s="69"/>
      <c r="Q16" s="69">
        <v>100746752</v>
      </c>
      <c r="R16" s="205">
        <f>Q16+Q17</f>
        <v>295469554</v>
      </c>
    </row>
    <row r="17" spans="1:18" ht="27" customHeight="1" x14ac:dyDescent="0.25">
      <c r="A17" s="51"/>
      <c r="B17" s="15" t="s">
        <v>21</v>
      </c>
      <c r="C17" s="48">
        <v>9.77</v>
      </c>
      <c r="D17" s="76"/>
      <c r="E17" s="76"/>
      <c r="F17" s="76"/>
      <c r="G17" s="76"/>
      <c r="H17" s="76"/>
      <c r="I17" s="76"/>
      <c r="J17" s="76"/>
      <c r="K17" s="76"/>
      <c r="L17" s="51"/>
      <c r="M17" s="262" t="s">
        <v>77</v>
      </c>
      <c r="N17" s="262"/>
      <c r="O17" s="262"/>
      <c r="P17" s="69"/>
      <c r="Q17" s="69">
        <v>194722802</v>
      </c>
      <c r="R17" s="199"/>
    </row>
    <row r="18" spans="1:18" ht="27" customHeight="1" x14ac:dyDescent="0.25">
      <c r="A18" s="51"/>
      <c r="B18" s="15" t="s">
        <v>22</v>
      </c>
      <c r="C18" s="9">
        <f>+C17*C16</f>
        <v>17106341.849999998</v>
      </c>
      <c r="D18" s="76"/>
      <c r="E18" s="76"/>
      <c r="F18" s="76"/>
      <c r="G18" s="76"/>
      <c r="H18" s="76"/>
      <c r="I18" s="76"/>
      <c r="J18" s="76"/>
      <c r="K18" s="76"/>
      <c r="L18" s="51"/>
      <c r="M18" s="262" t="s">
        <v>78</v>
      </c>
      <c r="N18" s="262"/>
      <c r="O18" s="262"/>
      <c r="P18" s="69">
        <f>P16+P17</f>
        <v>0</v>
      </c>
      <c r="Q18" s="51"/>
      <c r="R18" s="51"/>
    </row>
    <row r="19" spans="1:18" ht="27" customHeight="1" x14ac:dyDescent="0.25">
      <c r="A19" s="51"/>
      <c r="B19" s="15" t="s">
        <v>55</v>
      </c>
      <c r="C19" s="11">
        <v>0.08</v>
      </c>
      <c r="D19" s="51"/>
      <c r="E19" s="51"/>
      <c r="F19" s="51"/>
      <c r="G19" s="51"/>
      <c r="H19" s="51"/>
      <c r="I19" s="51"/>
      <c r="J19" s="51"/>
      <c r="K19" s="51"/>
      <c r="L19" s="51"/>
      <c r="M19" s="262" t="s">
        <v>79</v>
      </c>
      <c r="N19" s="262"/>
      <c r="O19" s="262"/>
      <c r="P19" s="69">
        <f>R16-P13</f>
        <v>734015</v>
      </c>
      <c r="Q19" s="51"/>
      <c r="R19" s="51"/>
    </row>
    <row r="20" spans="1:18" ht="33.75" x14ac:dyDescent="0.25">
      <c r="A20" s="51"/>
      <c r="B20" s="15" t="s">
        <v>56</v>
      </c>
      <c r="C20" s="11">
        <v>0.1</v>
      </c>
      <c r="D20" s="51"/>
      <c r="E20" s="51"/>
      <c r="F20" s="51"/>
      <c r="G20" s="51"/>
      <c r="H20" s="51"/>
      <c r="I20" s="51"/>
      <c r="J20" s="51"/>
      <c r="K20" s="51"/>
      <c r="L20" s="51"/>
      <c r="M20" s="51"/>
      <c r="N20" s="51"/>
      <c r="O20" s="51"/>
      <c r="P20" s="55"/>
      <c r="Q20" s="51"/>
      <c r="R20" s="51"/>
    </row>
    <row r="21" spans="1:18" ht="33.75" x14ac:dyDescent="0.25">
      <c r="A21" s="51"/>
      <c r="B21" s="15" t="s">
        <v>57</v>
      </c>
      <c r="C21" s="11">
        <v>0.11</v>
      </c>
      <c r="E21" s="51"/>
      <c r="F21" s="51"/>
      <c r="G21" s="51"/>
      <c r="H21" s="51"/>
      <c r="I21" s="51"/>
      <c r="J21" s="51"/>
      <c r="K21" s="51"/>
      <c r="L21" s="51"/>
      <c r="M21" s="51"/>
      <c r="N21" s="51"/>
      <c r="O21" s="51"/>
      <c r="P21" s="200">
        <f>P13</f>
        <v>294735539</v>
      </c>
      <c r="Q21" s="201">
        <f>P21/R16</f>
        <v>0.99751576773287443</v>
      </c>
      <c r="R21" s="51"/>
    </row>
    <row r="22" spans="1:18" ht="26.25" customHeight="1" x14ac:dyDescent="0.25">
      <c r="A22" s="51"/>
      <c r="B22" s="15" t="s">
        <v>70</v>
      </c>
      <c r="C22" s="12">
        <v>5.1999999999999998E-2</v>
      </c>
      <c r="E22" s="51"/>
      <c r="F22" s="51"/>
      <c r="G22" s="51"/>
      <c r="H22" s="51"/>
      <c r="I22" s="51"/>
      <c r="J22" s="51"/>
      <c r="K22" s="51"/>
      <c r="L22" s="51"/>
      <c r="M22" s="51"/>
      <c r="N22" s="51"/>
      <c r="O22" s="51"/>
      <c r="P22" s="200">
        <f>P19</f>
        <v>734015</v>
      </c>
      <c r="Q22" s="201">
        <f>P22/R16</f>
        <v>2.4842322671255663E-3</v>
      </c>
      <c r="R22" s="51"/>
    </row>
    <row r="23" spans="1:18" x14ac:dyDescent="0.25">
      <c r="A23" s="51"/>
      <c r="B23" s="51"/>
      <c r="C23" s="51"/>
      <c r="D23" s="51"/>
      <c r="E23" s="51"/>
      <c r="F23" s="51"/>
      <c r="G23" s="51"/>
      <c r="H23" s="51"/>
      <c r="I23" s="51"/>
      <c r="J23" s="51"/>
      <c r="K23" s="51"/>
      <c r="L23" s="51"/>
      <c r="M23" s="51"/>
      <c r="N23" s="51"/>
      <c r="O23" s="51"/>
      <c r="P23" s="56"/>
      <c r="Q23" s="51"/>
      <c r="R23" s="51"/>
    </row>
    <row r="24" spans="1:18" ht="15" customHeight="1" x14ac:dyDescent="0.25">
      <c r="A24" s="51"/>
      <c r="B24" s="234" t="s">
        <v>62</v>
      </c>
      <c r="C24" s="234"/>
      <c r="D24" s="234"/>
      <c r="E24" s="57"/>
      <c r="F24" s="51"/>
      <c r="G24" s="51"/>
      <c r="H24" s="51"/>
      <c r="I24" s="51"/>
      <c r="J24" s="51"/>
      <c r="K24" s="51"/>
      <c r="L24" s="51"/>
      <c r="M24" s="51"/>
      <c r="N24" s="51"/>
      <c r="O24" s="51"/>
      <c r="P24" s="51"/>
      <c r="Q24" s="51"/>
      <c r="R24" s="51"/>
    </row>
    <row r="25" spans="1:18" x14ac:dyDescent="0.25">
      <c r="A25" s="51"/>
      <c r="B25" s="234"/>
      <c r="C25" s="234"/>
      <c r="D25" s="234"/>
      <c r="E25" s="57"/>
      <c r="F25" s="51"/>
      <c r="G25" s="51"/>
      <c r="H25" s="51"/>
      <c r="I25" s="51"/>
      <c r="J25" s="51"/>
      <c r="K25" s="51"/>
      <c r="L25" s="51"/>
      <c r="M25" s="51"/>
      <c r="N25" s="51"/>
      <c r="O25" s="51"/>
      <c r="P25" s="51"/>
      <c r="Q25" s="51"/>
      <c r="R25" s="51"/>
    </row>
    <row r="26" spans="1:18" x14ac:dyDescent="0.25">
      <c r="A26" s="51"/>
      <c r="B26" s="234"/>
      <c r="C26" s="234"/>
      <c r="D26" s="234"/>
      <c r="E26" s="57"/>
      <c r="F26" s="51"/>
      <c r="G26" s="51"/>
      <c r="H26" s="51"/>
      <c r="I26" s="51"/>
      <c r="J26" s="51"/>
      <c r="K26" s="51"/>
      <c r="L26" s="51"/>
      <c r="M26" s="51"/>
      <c r="N26" s="51"/>
      <c r="O26" s="51"/>
      <c r="P26" s="51"/>
      <c r="Q26" s="51"/>
      <c r="R26" s="51"/>
    </row>
    <row r="27" spans="1:18" ht="31.5" customHeight="1" x14ac:dyDescent="0.25">
      <c r="A27" s="51"/>
      <c r="B27" s="15" t="s">
        <v>75</v>
      </c>
      <c r="C27" s="50">
        <f>C16</f>
        <v>1750905</v>
      </c>
      <c r="D27" s="63" t="s">
        <v>67</v>
      </c>
      <c r="E27" s="58"/>
      <c r="F27" s="51"/>
      <c r="G27" s="51"/>
      <c r="H27" s="51"/>
      <c r="I27" s="51"/>
      <c r="J27" s="51"/>
      <c r="K27" s="51"/>
      <c r="L27" s="51"/>
      <c r="M27" s="51"/>
      <c r="N27" s="51"/>
      <c r="O27" s="51"/>
      <c r="P27" s="51"/>
      <c r="Q27" s="51"/>
      <c r="R27" s="51"/>
    </row>
    <row r="28" spans="1:18" ht="22.5" x14ac:dyDescent="0.25">
      <c r="A28" s="51"/>
      <c r="B28" s="15" t="s">
        <v>64</v>
      </c>
      <c r="C28" s="50">
        <v>1373</v>
      </c>
      <c r="D28" s="63" t="s">
        <v>63</v>
      </c>
      <c r="E28" s="58"/>
      <c r="F28" s="51"/>
      <c r="G28" s="51"/>
      <c r="H28" s="51"/>
      <c r="I28" s="51"/>
      <c r="J28" s="51"/>
      <c r="K28" s="51"/>
      <c r="L28" s="51"/>
      <c r="M28" s="51"/>
      <c r="N28" s="51"/>
      <c r="O28" s="51"/>
      <c r="P28" s="51"/>
      <c r="Q28" s="51"/>
      <c r="R28" s="51"/>
    </row>
    <row r="29" spans="1:18" ht="30.75" customHeight="1" x14ac:dyDescent="0.25">
      <c r="A29" s="51"/>
      <c r="B29" s="15" t="s">
        <v>65</v>
      </c>
      <c r="C29" s="50">
        <v>1373</v>
      </c>
      <c r="D29" s="63" t="s">
        <v>63</v>
      </c>
      <c r="E29" s="58"/>
      <c r="F29" s="51"/>
      <c r="G29" s="51"/>
      <c r="H29" s="51"/>
      <c r="I29" s="51"/>
      <c r="J29" s="51"/>
      <c r="K29" s="51"/>
      <c r="L29" s="51"/>
      <c r="M29" s="51"/>
      <c r="N29" s="51"/>
      <c r="O29" s="51"/>
      <c r="P29" s="51"/>
      <c r="Q29" s="51"/>
      <c r="R29" s="51"/>
    </row>
    <row r="30" spans="1:18" ht="38.25" customHeight="1" x14ac:dyDescent="0.25">
      <c r="A30" s="51"/>
      <c r="B30" s="15" t="s">
        <v>21</v>
      </c>
      <c r="C30" s="10">
        <v>8.8000000000000007</v>
      </c>
      <c r="D30" s="64" t="s">
        <v>29</v>
      </c>
      <c r="E30" s="59"/>
      <c r="F30" s="51"/>
      <c r="G30" s="51"/>
      <c r="H30" s="51"/>
      <c r="I30" s="51"/>
      <c r="J30" s="51"/>
      <c r="K30" s="51"/>
      <c r="L30" s="51"/>
      <c r="M30" s="51"/>
      <c r="N30" s="51"/>
      <c r="O30" s="51"/>
      <c r="P30" s="51"/>
      <c r="Q30" s="51"/>
      <c r="R30" s="51"/>
    </row>
    <row r="31" spans="1:18" ht="42" customHeight="1" x14ac:dyDescent="0.25">
      <c r="A31" s="51"/>
      <c r="B31" s="15" t="s">
        <v>24</v>
      </c>
      <c r="C31" s="12">
        <v>0.47589999999999999</v>
      </c>
      <c r="D31" s="64" t="s">
        <v>30</v>
      </c>
      <c r="E31" s="59"/>
      <c r="F31" s="51"/>
      <c r="G31" s="51"/>
      <c r="H31" s="51"/>
      <c r="I31" s="51"/>
      <c r="J31" s="51"/>
      <c r="K31" s="51"/>
      <c r="L31" s="51"/>
      <c r="M31" s="51"/>
      <c r="N31" s="51"/>
      <c r="O31" s="51"/>
      <c r="P31" s="51"/>
      <c r="Q31" s="51"/>
      <c r="R31" s="51"/>
    </row>
    <row r="32" spans="1:18" ht="45" x14ac:dyDescent="0.25">
      <c r="A32" s="51"/>
      <c r="B32" s="15" t="s">
        <v>25</v>
      </c>
      <c r="C32" s="67">
        <v>20</v>
      </c>
      <c r="D32" s="66" t="s">
        <v>31</v>
      </c>
      <c r="E32" s="59"/>
      <c r="F32" s="51"/>
      <c r="G32" s="51"/>
      <c r="H32" s="51"/>
      <c r="I32" s="51"/>
      <c r="J32" s="51"/>
      <c r="K32" s="51"/>
      <c r="L32" s="51"/>
      <c r="M32" s="51"/>
      <c r="N32" s="51"/>
      <c r="O32" s="51"/>
      <c r="P32" s="51"/>
      <c r="Q32" s="51"/>
      <c r="R32" s="51"/>
    </row>
    <row r="33" spans="1:18" ht="33" customHeight="1" x14ac:dyDescent="0.25">
      <c r="A33" s="51"/>
      <c r="B33" s="15" t="s">
        <v>26</v>
      </c>
      <c r="C33" s="10">
        <v>13</v>
      </c>
      <c r="D33" s="65" t="s">
        <v>32</v>
      </c>
      <c r="E33" s="60"/>
      <c r="F33" s="51"/>
      <c r="G33" s="51"/>
      <c r="H33" s="51"/>
      <c r="I33" s="51"/>
      <c r="J33" s="51"/>
      <c r="K33" s="51"/>
      <c r="L33" s="51"/>
      <c r="M33" s="51"/>
      <c r="N33" s="51"/>
      <c r="O33" s="51"/>
      <c r="P33" s="51"/>
      <c r="Q33" s="51"/>
      <c r="R33" s="51"/>
    </row>
    <row r="34" spans="1:18" ht="29.25" customHeight="1" x14ac:dyDescent="0.25">
      <c r="A34" s="51"/>
      <c r="B34" s="15" t="s">
        <v>27</v>
      </c>
      <c r="C34" s="13">
        <v>12</v>
      </c>
      <c r="D34" s="51"/>
      <c r="E34" s="51"/>
      <c r="F34" s="51"/>
      <c r="G34" s="51"/>
      <c r="H34" s="51"/>
      <c r="I34" s="51"/>
      <c r="J34" s="51"/>
      <c r="K34" s="51"/>
      <c r="L34" s="51"/>
      <c r="M34" s="51"/>
      <c r="N34" s="51"/>
      <c r="O34" s="51"/>
      <c r="P34" s="51"/>
      <c r="Q34" s="51"/>
      <c r="R34" s="51"/>
    </row>
    <row r="35" spans="1:18" ht="24.75" customHeight="1" x14ac:dyDescent="0.25">
      <c r="A35" s="51"/>
      <c r="B35" s="15" t="s">
        <v>3</v>
      </c>
      <c r="C35" s="14">
        <v>0.08</v>
      </c>
      <c r="D35" s="51"/>
      <c r="E35" s="51"/>
      <c r="F35" s="51"/>
      <c r="G35" s="51"/>
      <c r="H35" s="51"/>
      <c r="I35" s="51"/>
      <c r="J35" s="51"/>
      <c r="K35" s="51"/>
      <c r="L35" s="51"/>
      <c r="M35" s="51"/>
      <c r="N35" s="51"/>
      <c r="O35" s="51"/>
      <c r="P35" s="51"/>
      <c r="Q35" s="51"/>
      <c r="R35" s="51"/>
    </row>
    <row r="36" spans="1:18" x14ac:dyDescent="0.25">
      <c r="A36" s="51"/>
      <c r="B36" s="51"/>
      <c r="C36" s="51"/>
      <c r="D36" s="51"/>
      <c r="E36" s="51"/>
      <c r="F36" s="51"/>
      <c r="G36" s="51"/>
      <c r="H36" s="51"/>
      <c r="I36" s="51"/>
      <c r="J36" s="51"/>
      <c r="K36" s="51"/>
      <c r="L36" s="51"/>
      <c r="M36" s="51"/>
      <c r="N36" s="51"/>
      <c r="O36" s="51"/>
      <c r="P36" s="51"/>
      <c r="Q36" s="51"/>
      <c r="R36" s="51"/>
    </row>
    <row r="37" spans="1:18" x14ac:dyDescent="0.25">
      <c r="A37" s="51"/>
      <c r="B37" s="235" t="s">
        <v>33</v>
      </c>
      <c r="C37" s="235"/>
      <c r="D37" s="51"/>
      <c r="E37" s="51"/>
      <c r="F37" s="51"/>
      <c r="G37" s="51"/>
      <c r="H37" s="51"/>
      <c r="I37" s="51"/>
      <c r="J37" s="51"/>
      <c r="K37" s="51"/>
      <c r="L37" s="51"/>
      <c r="M37" s="51"/>
      <c r="N37" s="51"/>
      <c r="O37" s="51"/>
      <c r="P37" s="51"/>
      <c r="Q37" s="51"/>
      <c r="R37" s="51"/>
    </row>
    <row r="38" spans="1:18" x14ac:dyDescent="0.25">
      <c r="A38" s="51"/>
      <c r="B38" s="15" t="s">
        <v>34</v>
      </c>
      <c r="C38" s="9">
        <f>C18/30</f>
        <v>570211.3949999999</v>
      </c>
      <c r="D38" s="51"/>
      <c r="E38" s="51"/>
      <c r="F38" s="51"/>
      <c r="G38" s="51"/>
      <c r="H38" s="51"/>
      <c r="I38" s="51"/>
      <c r="J38" s="51"/>
      <c r="K38" s="51"/>
      <c r="L38" s="51"/>
      <c r="M38" s="51"/>
      <c r="N38" s="51"/>
      <c r="O38" s="51"/>
      <c r="P38" s="51"/>
      <c r="Q38" s="51"/>
      <c r="R38" s="51"/>
    </row>
    <row r="39" spans="1:18" ht="22.5" x14ac:dyDescent="0.25">
      <c r="A39" s="51"/>
      <c r="B39" s="15" t="s">
        <v>35</v>
      </c>
      <c r="C39" s="9">
        <f>C38*C31</f>
        <v>271363.60288049997</v>
      </c>
      <c r="D39" s="51"/>
      <c r="E39" s="51"/>
      <c r="F39" s="51"/>
      <c r="G39" s="51"/>
      <c r="H39" s="51"/>
      <c r="I39" s="51"/>
      <c r="J39" s="51"/>
      <c r="K39" s="51"/>
      <c r="L39" s="51"/>
      <c r="M39" s="51"/>
      <c r="N39" s="51"/>
      <c r="O39" s="51"/>
      <c r="P39" s="51"/>
      <c r="Q39" s="51"/>
      <c r="R39" s="51"/>
    </row>
    <row r="40" spans="1:18" ht="22.5" x14ac:dyDescent="0.25">
      <c r="A40" s="51"/>
      <c r="B40" s="15" t="s">
        <v>36</v>
      </c>
      <c r="C40" s="9">
        <f>C39/C33</f>
        <v>20874.123298499999</v>
      </c>
      <c r="D40" s="51"/>
      <c r="E40" s="51"/>
      <c r="F40" s="51"/>
      <c r="G40" s="51"/>
      <c r="H40" s="51"/>
      <c r="I40" s="51"/>
      <c r="J40" s="51"/>
      <c r="K40" s="51"/>
      <c r="L40" s="51"/>
      <c r="M40" s="51"/>
      <c r="N40" s="51"/>
      <c r="O40" s="51"/>
      <c r="P40" s="51"/>
      <c r="Q40" s="51"/>
      <c r="R40" s="51"/>
    </row>
    <row r="41" spans="1:18" ht="33.75" x14ac:dyDescent="0.25">
      <c r="A41" s="51"/>
      <c r="B41" s="15" t="s">
        <v>37</v>
      </c>
      <c r="C41" s="9">
        <f>C40*C34</f>
        <v>250489.479582</v>
      </c>
      <c r="D41" s="51"/>
      <c r="E41" s="51"/>
      <c r="F41" s="51"/>
      <c r="G41" s="51"/>
      <c r="H41" s="51"/>
      <c r="I41" s="51"/>
      <c r="J41" s="51"/>
      <c r="K41" s="51"/>
      <c r="L41" s="51"/>
      <c r="M41" s="51"/>
      <c r="N41" s="51"/>
      <c r="O41" s="51"/>
      <c r="P41" s="51"/>
      <c r="Q41" s="51"/>
      <c r="R41" s="51"/>
    </row>
    <row r="42" spans="1:18" ht="22.5" x14ac:dyDescent="0.25">
      <c r="A42" s="51"/>
      <c r="B42" s="15" t="s">
        <v>38</v>
      </c>
      <c r="C42" s="9">
        <f>C41*C32</f>
        <v>5009789.5916400002</v>
      </c>
      <c r="D42" s="51"/>
      <c r="E42" s="51"/>
      <c r="F42" s="51"/>
      <c r="G42" s="51"/>
      <c r="H42" s="51"/>
      <c r="I42" s="51"/>
      <c r="J42" s="51"/>
      <c r="K42" s="51"/>
      <c r="L42" s="51"/>
      <c r="M42" s="51"/>
      <c r="N42" s="51"/>
      <c r="O42" s="51"/>
      <c r="P42" s="51"/>
      <c r="Q42" s="51"/>
      <c r="R42" s="51"/>
    </row>
    <row r="43" spans="1:18" x14ac:dyDescent="0.25">
      <c r="A43" s="51"/>
      <c r="B43" s="51"/>
      <c r="C43" s="51"/>
      <c r="D43" s="51"/>
      <c r="E43" s="51"/>
      <c r="F43" s="51"/>
      <c r="G43" s="51"/>
      <c r="H43" s="51"/>
      <c r="I43" s="51"/>
      <c r="J43" s="51"/>
      <c r="K43" s="51"/>
      <c r="L43" s="51"/>
      <c r="M43" s="51"/>
      <c r="N43" s="51"/>
      <c r="O43" s="51"/>
      <c r="P43" s="51"/>
      <c r="Q43" s="51"/>
      <c r="R43" s="51"/>
    </row>
    <row r="50" spans="3:7" x14ac:dyDescent="0.25">
      <c r="C50" s="36"/>
    </row>
    <row r="51" spans="3:7" x14ac:dyDescent="0.25">
      <c r="C51" s="36"/>
    </row>
    <row r="52" spans="3:7" x14ac:dyDescent="0.25">
      <c r="C52" s="36"/>
    </row>
    <row r="58" spans="3:7" x14ac:dyDescent="0.25">
      <c r="D58" s="211"/>
      <c r="E58" s="47"/>
      <c r="G58" s="212"/>
    </row>
    <row r="59" spans="3:7" x14ac:dyDescent="0.25">
      <c r="D59" s="211"/>
      <c r="E59" s="47"/>
      <c r="G59" s="212"/>
    </row>
    <row r="60" spans="3:7" x14ac:dyDescent="0.25">
      <c r="D60" s="211"/>
      <c r="E60" s="47"/>
      <c r="G60" s="212"/>
    </row>
    <row r="61" spans="3:7" x14ac:dyDescent="0.25">
      <c r="D61" s="211"/>
      <c r="E61" s="47"/>
      <c r="G61" s="212"/>
    </row>
    <row r="62" spans="3:7" x14ac:dyDescent="0.25">
      <c r="D62" s="211"/>
      <c r="E62" s="47"/>
      <c r="G62" s="212"/>
    </row>
    <row r="63" spans="3:7" x14ac:dyDescent="0.25">
      <c r="D63" s="211"/>
      <c r="E63" s="47"/>
      <c r="G63" s="212"/>
    </row>
    <row r="64" spans="3:7" x14ac:dyDescent="0.25">
      <c r="D64" s="211"/>
      <c r="E64" s="47"/>
      <c r="G64" s="212"/>
    </row>
    <row r="65" spans="4:10" x14ac:dyDescent="0.25">
      <c r="D65" s="211"/>
      <c r="E65" s="47"/>
      <c r="G65" s="212"/>
    </row>
    <row r="66" spans="4:10" x14ac:dyDescent="0.25">
      <c r="D66" s="211"/>
      <c r="E66" s="47"/>
      <c r="G66" s="212"/>
    </row>
    <row r="67" spans="4:10" x14ac:dyDescent="0.25">
      <c r="D67" s="211"/>
      <c r="E67" s="47"/>
      <c r="G67" s="212"/>
    </row>
    <row r="68" spans="4:10" x14ac:dyDescent="0.25">
      <c r="D68" s="211"/>
      <c r="E68" s="47"/>
      <c r="G68" s="212"/>
    </row>
    <row r="69" spans="4:10" x14ac:dyDescent="0.25">
      <c r="D69" s="211"/>
      <c r="E69" s="47"/>
      <c r="G69" s="212"/>
    </row>
    <row r="70" spans="4:10" x14ac:dyDescent="0.25">
      <c r="D70" s="211"/>
      <c r="E70" s="47"/>
      <c r="G70" s="212"/>
    </row>
    <row r="71" spans="4:10" x14ac:dyDescent="0.25">
      <c r="D71" s="211"/>
      <c r="E71" s="47"/>
      <c r="G71" s="212"/>
    </row>
    <row r="72" spans="4:10" x14ac:dyDescent="0.25">
      <c r="D72" s="211"/>
      <c r="E72" s="47"/>
      <c r="G72" s="212"/>
    </row>
    <row r="73" spans="4:10" x14ac:dyDescent="0.25">
      <c r="D73" s="211"/>
      <c r="E73" s="47"/>
      <c r="G73" s="212"/>
    </row>
    <row r="76" spans="4:10" x14ac:dyDescent="0.25">
      <c r="D76" s="37"/>
      <c r="E76" s="37"/>
      <c r="F76" s="37"/>
      <c r="G76" s="37"/>
      <c r="H76" s="37"/>
      <c r="I76" s="37"/>
      <c r="J76" s="37"/>
    </row>
    <row r="77" spans="4:10" x14ac:dyDescent="0.25">
      <c r="D77" s="37"/>
      <c r="E77" s="37"/>
      <c r="F77" s="37"/>
      <c r="G77" s="37"/>
      <c r="H77" s="37"/>
      <c r="I77" s="37"/>
      <c r="J77" s="37"/>
    </row>
    <row r="78" spans="4:10" x14ac:dyDescent="0.25">
      <c r="F78" s="210"/>
      <c r="G78" s="211"/>
    </row>
  </sheetData>
  <mergeCells count="38">
    <mergeCell ref="A1:J1"/>
    <mergeCell ref="A2:J2"/>
    <mergeCell ref="A3:A5"/>
    <mergeCell ref="O1:P1"/>
    <mergeCell ref="O2:P2"/>
    <mergeCell ref="O3:O5"/>
    <mergeCell ref="P3:P5"/>
    <mergeCell ref="K3:K5"/>
    <mergeCell ref="L3:L5"/>
    <mergeCell ref="M3:M5"/>
    <mergeCell ref="N3:N5"/>
    <mergeCell ref="D66:D69"/>
    <mergeCell ref="G66:G69"/>
    <mergeCell ref="D70:D73"/>
    <mergeCell ref="G70:G73"/>
    <mergeCell ref="F78:G78"/>
    <mergeCell ref="D62:D65"/>
    <mergeCell ref="G62:G65"/>
    <mergeCell ref="B24:D26"/>
    <mergeCell ref="B37:C37"/>
    <mergeCell ref="D58:D61"/>
    <mergeCell ref="G58:G61"/>
    <mergeCell ref="M17:O17"/>
    <mergeCell ref="M18:O18"/>
    <mergeCell ref="M19:O19"/>
    <mergeCell ref="B3:B5"/>
    <mergeCell ref="C3:C5"/>
    <mergeCell ref="D3:J3"/>
    <mergeCell ref="D4:D5"/>
    <mergeCell ref="F4:F5"/>
    <mergeCell ref="G4:G5"/>
    <mergeCell ref="H4:H5"/>
    <mergeCell ref="J4:J5"/>
    <mergeCell ref="B15:C15"/>
    <mergeCell ref="M16:O16"/>
    <mergeCell ref="A13:C13"/>
    <mergeCell ref="E4:E5"/>
    <mergeCell ref="I4:I5"/>
  </mergeCells>
  <conditionalFormatting sqref="P19">
    <cfRule type="cellIs" dxfId="21" priority="1" operator="greaterThan">
      <formula>0</formula>
    </cfRule>
    <cfRule type="cellIs" dxfId="20" priority="2" operator="lessThan">
      <formula>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topLeftCell="G11" workbookViewId="0">
      <selection activeCell="L2" sqref="L2"/>
    </sheetView>
  </sheetViews>
  <sheetFormatPr baseColWidth="10" defaultRowHeight="15" x14ac:dyDescent="0.25"/>
  <cols>
    <col min="1" max="1" width="5" customWidth="1"/>
    <col min="2" max="2" width="20.28515625" customWidth="1"/>
    <col min="3" max="3" width="51.42578125" customWidth="1"/>
    <col min="4" max="4" width="20" customWidth="1"/>
    <col min="5" max="5" width="12" customWidth="1"/>
    <col min="6" max="6" width="14.7109375" bestFit="1" customWidth="1"/>
    <col min="7" max="7" width="14.140625" bestFit="1" customWidth="1"/>
    <col min="8" max="8" width="15.140625" customWidth="1"/>
    <col min="9" max="9" width="14.140625" bestFit="1" customWidth="1"/>
    <col min="10" max="10" width="17" customWidth="1"/>
    <col min="11" max="11" width="15.28515625" customWidth="1"/>
    <col min="12" max="13" width="8.140625" customWidth="1"/>
    <col min="14" max="14" width="22" customWidth="1"/>
    <col min="15" max="16" width="18.28515625" customWidth="1"/>
    <col min="17" max="17" width="20.85546875" customWidth="1"/>
    <col min="18" max="18" width="16.5703125" bestFit="1" customWidth="1"/>
    <col min="19" max="19" width="8" bestFit="1" customWidth="1"/>
    <col min="20" max="20" width="5.42578125" customWidth="1"/>
    <col min="21" max="21" width="3" bestFit="1" customWidth="1"/>
  </cols>
  <sheetData>
    <row r="1" spans="1:23" ht="23.25" customHeight="1" x14ac:dyDescent="0.25">
      <c r="A1" s="268" t="s">
        <v>68</v>
      </c>
      <c r="B1" s="268"/>
      <c r="C1" s="268"/>
      <c r="D1" s="268"/>
      <c r="E1" s="268"/>
      <c r="F1" s="268"/>
      <c r="G1" s="268"/>
      <c r="H1" s="268"/>
      <c r="I1" s="268"/>
      <c r="J1" s="268"/>
      <c r="K1" s="91" t="s">
        <v>45</v>
      </c>
      <c r="L1" s="92">
        <v>3</v>
      </c>
      <c r="M1" s="40"/>
      <c r="N1" s="68" t="s">
        <v>59</v>
      </c>
      <c r="O1" s="271">
        <v>46039</v>
      </c>
      <c r="P1" s="281"/>
      <c r="Q1" s="51"/>
      <c r="R1" s="51"/>
      <c r="S1" s="94"/>
    </row>
    <row r="2" spans="1:23" ht="36.75" customHeight="1" x14ac:dyDescent="0.25">
      <c r="A2" s="262" t="s">
        <v>53</v>
      </c>
      <c r="B2" s="262"/>
      <c r="C2" s="262"/>
      <c r="D2" s="262"/>
      <c r="E2" s="262"/>
      <c r="F2" s="262"/>
      <c r="G2" s="262"/>
      <c r="H2" s="262"/>
      <c r="I2" s="262"/>
      <c r="J2" s="262"/>
      <c r="K2" s="91" t="s">
        <v>46</v>
      </c>
      <c r="L2" s="92">
        <v>24</v>
      </c>
      <c r="M2" s="40"/>
      <c r="N2" s="85" t="s">
        <v>60</v>
      </c>
      <c r="O2" s="271">
        <v>46152</v>
      </c>
      <c r="P2" s="281"/>
      <c r="Q2" s="157" t="s">
        <v>144</v>
      </c>
      <c r="R2" s="51"/>
      <c r="S2" s="94"/>
    </row>
    <row r="3" spans="1:23" ht="54" customHeight="1" x14ac:dyDescent="0.25">
      <c r="A3" s="264" t="s">
        <v>7</v>
      </c>
      <c r="B3" s="264" t="s">
        <v>0</v>
      </c>
      <c r="C3" s="263" t="s">
        <v>1</v>
      </c>
      <c r="D3" s="265" t="s">
        <v>134</v>
      </c>
      <c r="E3" s="266"/>
      <c r="F3" s="266"/>
      <c r="G3" s="266"/>
      <c r="H3" s="266"/>
      <c r="I3" s="266"/>
      <c r="J3" s="266"/>
      <c r="K3" s="276" t="s">
        <v>44</v>
      </c>
      <c r="L3" s="276" t="s">
        <v>45</v>
      </c>
      <c r="M3" s="275" t="s">
        <v>46</v>
      </c>
      <c r="N3" s="275" t="s">
        <v>47</v>
      </c>
      <c r="O3" s="275" t="s">
        <v>48</v>
      </c>
      <c r="P3" s="275" t="s">
        <v>51</v>
      </c>
      <c r="Q3" s="51"/>
      <c r="R3" s="93"/>
      <c r="S3" s="149" t="s">
        <v>85</v>
      </c>
      <c r="T3" s="13">
        <v>14</v>
      </c>
      <c r="U3" s="149">
        <v>14</v>
      </c>
    </row>
    <row r="4" spans="1:23" ht="15" customHeight="1" x14ac:dyDescent="0.25">
      <c r="A4" s="264"/>
      <c r="B4" s="264"/>
      <c r="C4" s="264"/>
      <c r="D4" s="264" t="s">
        <v>17</v>
      </c>
      <c r="E4" s="264" t="s">
        <v>54</v>
      </c>
      <c r="F4" s="264" t="s">
        <v>3</v>
      </c>
      <c r="G4" s="264" t="s">
        <v>4</v>
      </c>
      <c r="H4" s="264" t="s">
        <v>5</v>
      </c>
      <c r="I4" s="264" t="s">
        <v>18</v>
      </c>
      <c r="J4" s="264" t="s">
        <v>61</v>
      </c>
      <c r="K4" s="275"/>
      <c r="L4" s="275"/>
      <c r="M4" s="275"/>
      <c r="N4" s="275"/>
      <c r="O4" s="275"/>
      <c r="P4" s="275"/>
      <c r="Q4" s="51"/>
      <c r="R4" s="51"/>
      <c r="S4" s="150" t="s">
        <v>86</v>
      </c>
      <c r="T4" s="13">
        <v>30</v>
      </c>
      <c r="U4" s="280">
        <v>3</v>
      </c>
    </row>
    <row r="5" spans="1:23" ht="30" customHeight="1" x14ac:dyDescent="0.25">
      <c r="A5" s="264"/>
      <c r="B5" s="264"/>
      <c r="C5" s="264"/>
      <c r="D5" s="264"/>
      <c r="E5" s="264"/>
      <c r="F5" s="264"/>
      <c r="G5" s="264"/>
      <c r="H5" s="264"/>
      <c r="I5" s="264"/>
      <c r="J5" s="264"/>
      <c r="K5" s="275"/>
      <c r="L5" s="275"/>
      <c r="M5" s="275"/>
      <c r="N5" s="275"/>
      <c r="O5" s="275"/>
      <c r="P5" s="275"/>
      <c r="Q5" s="51"/>
      <c r="R5" s="51"/>
      <c r="S5" s="150" t="s">
        <v>87</v>
      </c>
      <c r="T5" s="13">
        <v>30</v>
      </c>
      <c r="U5" s="280"/>
    </row>
    <row r="6" spans="1:23" ht="62.25" customHeight="1" x14ac:dyDescent="0.25">
      <c r="A6" s="153" t="s">
        <v>8</v>
      </c>
      <c r="B6" s="79">
        <v>3</v>
      </c>
      <c r="C6" s="80" t="s">
        <v>72</v>
      </c>
      <c r="D6" s="133">
        <f>C16*C17</f>
        <v>17106341.849999998</v>
      </c>
      <c r="E6" s="136">
        <f>C28*3</f>
        <v>4119</v>
      </c>
      <c r="F6" s="133">
        <f>(D6+E6)*C20</f>
        <v>1711046.085</v>
      </c>
      <c r="G6" s="81">
        <f>(D6+E6+F6)</f>
        <v>18821506.934999999</v>
      </c>
      <c r="H6" s="133">
        <f>G6*0.019</f>
        <v>357608.63176499994</v>
      </c>
      <c r="I6" s="81">
        <f>H6+G6</f>
        <v>19179115.566764999</v>
      </c>
      <c r="J6" s="81">
        <f>I6*B6</f>
        <v>57537346.700295001</v>
      </c>
      <c r="K6" s="81">
        <f>J6/30</f>
        <v>1917911.5566765</v>
      </c>
      <c r="L6" s="86">
        <f>$L$1</f>
        <v>3</v>
      </c>
      <c r="M6" s="86">
        <f>$L$2</f>
        <v>24</v>
      </c>
      <c r="N6" s="87">
        <f>ROUND(L6*J6,0)</f>
        <v>172612040</v>
      </c>
      <c r="O6" s="87">
        <f>ROUND(M6*K6,0)</f>
        <v>46029877</v>
      </c>
      <c r="P6" s="88">
        <f t="shared" ref="P6:P11" si="0">O6+N6</f>
        <v>218641917</v>
      </c>
      <c r="Q6" s="54"/>
      <c r="R6" s="72"/>
      <c r="S6" s="149" t="s">
        <v>88</v>
      </c>
      <c r="T6" s="13">
        <v>30</v>
      </c>
      <c r="U6" s="280"/>
    </row>
    <row r="7" spans="1:23" ht="62.25" customHeight="1" x14ac:dyDescent="0.25">
      <c r="A7" s="153" t="s">
        <v>10</v>
      </c>
      <c r="B7" s="79">
        <v>1</v>
      </c>
      <c r="C7" s="82" t="s">
        <v>73</v>
      </c>
      <c r="D7" s="81">
        <f>((((((C16*C17)+C29)*C31/30)*C32)/C33)*C34)</f>
        <v>5010191.6905323071</v>
      </c>
      <c r="E7" s="138">
        <f>C29</f>
        <v>1373</v>
      </c>
      <c r="F7" s="133">
        <f>(D7+E7)*C19</f>
        <v>400925.17524258461</v>
      </c>
      <c r="G7" s="81">
        <f t="shared" ref="G7:G11" si="1">(D7+E7+F7)</f>
        <v>5412489.8657748913</v>
      </c>
      <c r="H7" s="133">
        <f>G7*0.019</f>
        <v>102837.30744972294</v>
      </c>
      <c r="I7" s="83">
        <f t="shared" ref="I7:I11" si="2">H7+G7</f>
        <v>5515327.173224614</v>
      </c>
      <c r="J7" s="81">
        <f t="shared" ref="J7:J11" si="3">I7*B7</f>
        <v>5515327.173224614</v>
      </c>
      <c r="K7" s="81">
        <f>J7/30</f>
        <v>183844.23910748714</v>
      </c>
      <c r="L7" s="86">
        <f t="shared" ref="L7:L10" si="4">$L$1</f>
        <v>3</v>
      </c>
      <c r="M7" s="86">
        <f t="shared" ref="M7:M10" si="5">$L$2</f>
        <v>24</v>
      </c>
      <c r="N7" s="87">
        <f>ROUND(L7*J7,0)</f>
        <v>16545982</v>
      </c>
      <c r="O7" s="87">
        <f t="shared" ref="N7:O11" si="6">ROUND(M7*K7,0)</f>
        <v>4412262</v>
      </c>
      <c r="P7" s="90">
        <f t="shared" si="0"/>
        <v>20958244</v>
      </c>
      <c r="Q7" s="51"/>
      <c r="R7" s="51"/>
      <c r="S7" s="149" t="s">
        <v>89</v>
      </c>
      <c r="T7" s="13">
        <v>20</v>
      </c>
      <c r="U7" s="149">
        <v>20</v>
      </c>
    </row>
    <row r="8" spans="1:23" x14ac:dyDescent="0.25">
      <c r="A8" s="153" t="s">
        <v>58</v>
      </c>
      <c r="B8" s="79">
        <v>1</v>
      </c>
      <c r="C8" s="82" t="s">
        <v>66</v>
      </c>
      <c r="D8" s="81">
        <f>10657430/1.19</f>
        <v>8955823.5294117648</v>
      </c>
      <c r="E8" s="84"/>
      <c r="F8" s="84"/>
      <c r="G8" s="81">
        <f t="shared" si="1"/>
        <v>8955823.5294117648</v>
      </c>
      <c r="H8" s="81">
        <f>G8*19%</f>
        <v>1701606.4705882354</v>
      </c>
      <c r="I8" s="83">
        <f t="shared" si="2"/>
        <v>10657430</v>
      </c>
      <c r="J8" s="81">
        <f t="shared" si="3"/>
        <v>10657430</v>
      </c>
      <c r="K8" s="81">
        <f>J8/30</f>
        <v>355247.66666666669</v>
      </c>
      <c r="L8" s="86">
        <f t="shared" si="4"/>
        <v>3</v>
      </c>
      <c r="M8" s="86">
        <f t="shared" si="5"/>
        <v>24</v>
      </c>
      <c r="N8" s="87">
        <f t="shared" si="6"/>
        <v>31972290</v>
      </c>
      <c r="O8" s="87">
        <f>ROUND(M8*K8,0)</f>
        <v>8525944</v>
      </c>
      <c r="P8" s="90">
        <f t="shared" si="0"/>
        <v>40498234</v>
      </c>
      <c r="Q8" s="51"/>
      <c r="R8" s="51"/>
      <c r="T8" s="94">
        <f>SUM(T3:T7)</f>
        <v>124</v>
      </c>
    </row>
    <row r="9" spans="1:23" x14ac:dyDescent="0.25">
      <c r="A9" s="153" t="s">
        <v>74</v>
      </c>
      <c r="B9" s="79">
        <v>1</v>
      </c>
      <c r="C9" s="82" t="s">
        <v>69</v>
      </c>
      <c r="D9" s="81">
        <f>1942380/1.19</f>
        <v>1632252.1008403362</v>
      </c>
      <c r="E9" s="84"/>
      <c r="F9" s="84"/>
      <c r="G9" s="81">
        <f t="shared" si="1"/>
        <v>1632252.1008403362</v>
      </c>
      <c r="H9" s="81">
        <f t="shared" ref="H9:H10" si="7">G9*19%</f>
        <v>310127.89915966388</v>
      </c>
      <c r="I9" s="83">
        <f t="shared" si="2"/>
        <v>1942380</v>
      </c>
      <c r="J9" s="81">
        <f t="shared" si="3"/>
        <v>1942380</v>
      </c>
      <c r="K9" s="81">
        <f>J9/30</f>
        <v>64746</v>
      </c>
      <c r="L9" s="86">
        <f t="shared" si="4"/>
        <v>3</v>
      </c>
      <c r="M9" s="86">
        <f t="shared" si="5"/>
        <v>24</v>
      </c>
      <c r="N9" s="87">
        <f t="shared" si="6"/>
        <v>5827140</v>
      </c>
      <c r="O9" s="87">
        <f>ROUND(M9*K9,0)</f>
        <v>1553904</v>
      </c>
      <c r="P9" s="90">
        <f t="shared" si="0"/>
        <v>7381044</v>
      </c>
      <c r="Q9" s="51"/>
      <c r="R9" s="51"/>
    </row>
    <row r="10" spans="1:23" ht="89.25" x14ac:dyDescent="0.25">
      <c r="A10" s="153" t="s">
        <v>80</v>
      </c>
      <c r="B10" s="79">
        <v>1</v>
      </c>
      <c r="C10" s="82" t="s">
        <v>95</v>
      </c>
      <c r="D10" s="81">
        <f>1918745/1.19</f>
        <v>1612390.7563025211</v>
      </c>
      <c r="E10" s="84"/>
      <c r="F10" s="84"/>
      <c r="G10" s="81">
        <f t="shared" si="1"/>
        <v>1612390.7563025211</v>
      </c>
      <c r="H10" s="81">
        <f t="shared" si="7"/>
        <v>306354.24369747902</v>
      </c>
      <c r="I10" s="83">
        <f t="shared" si="2"/>
        <v>1918745</v>
      </c>
      <c r="J10" s="81">
        <f t="shared" si="3"/>
        <v>1918745</v>
      </c>
      <c r="K10" s="81">
        <f>J10/30</f>
        <v>63958.166666666664</v>
      </c>
      <c r="L10" s="86">
        <f t="shared" si="4"/>
        <v>3</v>
      </c>
      <c r="M10" s="86">
        <f t="shared" si="5"/>
        <v>24</v>
      </c>
      <c r="N10" s="87">
        <f>ROUND(L10*J10,0)</f>
        <v>5756235</v>
      </c>
      <c r="O10" s="87">
        <f>ROUND(M10*K10,0)</f>
        <v>1534996</v>
      </c>
      <c r="P10" s="90">
        <f t="shared" si="0"/>
        <v>7291231</v>
      </c>
      <c r="Q10" s="51"/>
      <c r="R10" s="51"/>
      <c r="W10">
        <v>90</v>
      </c>
    </row>
    <row r="11" spans="1:23" ht="38.25" x14ac:dyDescent="0.25">
      <c r="A11" s="153" t="s">
        <v>83</v>
      </c>
      <c r="B11" s="79">
        <v>1</v>
      </c>
      <c r="C11" s="82" t="s">
        <v>81</v>
      </c>
      <c r="D11" s="81"/>
      <c r="E11" s="84"/>
      <c r="F11" s="84"/>
      <c r="G11" s="81">
        <f t="shared" si="1"/>
        <v>0</v>
      </c>
      <c r="H11" s="81">
        <f>G11*0.19</f>
        <v>0</v>
      </c>
      <c r="I11" s="83">
        <f t="shared" si="2"/>
        <v>0</v>
      </c>
      <c r="J11" s="81">
        <f t="shared" si="3"/>
        <v>0</v>
      </c>
      <c r="K11" s="81">
        <f>J11/1</f>
        <v>0</v>
      </c>
      <c r="L11" s="89">
        <v>1</v>
      </c>
      <c r="M11" s="89">
        <v>0</v>
      </c>
      <c r="N11" s="87">
        <f t="shared" si="6"/>
        <v>0</v>
      </c>
      <c r="O11" s="87">
        <f t="shared" si="6"/>
        <v>0</v>
      </c>
      <c r="P11" s="90">
        <f t="shared" si="0"/>
        <v>0</v>
      </c>
      <c r="Q11" s="51"/>
      <c r="R11" s="51"/>
      <c r="T11">
        <v>90</v>
      </c>
      <c r="W11">
        <v>23</v>
      </c>
    </row>
    <row r="12" spans="1:23" ht="6.75" customHeight="1" thickBot="1" x14ac:dyDescent="0.3">
      <c r="A12" s="51"/>
      <c r="B12" s="52"/>
      <c r="C12" s="52"/>
      <c r="D12" s="53"/>
      <c r="E12" s="53"/>
      <c r="F12" s="53"/>
      <c r="G12" s="53"/>
      <c r="H12" s="53"/>
      <c r="I12" s="61"/>
      <c r="J12" s="61"/>
      <c r="K12" s="53"/>
      <c r="L12" s="62"/>
      <c r="M12" s="62"/>
      <c r="N12" s="62"/>
      <c r="O12" s="62"/>
      <c r="P12" s="70"/>
      <c r="Q12" s="51"/>
      <c r="R12" s="51"/>
      <c r="T12">
        <v>23</v>
      </c>
    </row>
    <row r="13" spans="1:23" ht="16.5" thickBot="1" x14ac:dyDescent="0.3">
      <c r="A13" s="267"/>
      <c r="B13" s="267"/>
      <c r="C13" s="267"/>
      <c r="D13" s="51"/>
      <c r="E13" s="51"/>
      <c r="F13" s="51"/>
      <c r="G13" s="51"/>
      <c r="H13" s="8" t="s">
        <v>6</v>
      </c>
      <c r="I13" s="21">
        <f>SUM(I6+I7+I8+I9+I10+I11)</f>
        <v>39212997.739989609</v>
      </c>
      <c r="J13" s="21">
        <f>SUM(J6+J7+J8+J9+J10)</f>
        <v>77571228.873519614</v>
      </c>
      <c r="K13" s="21">
        <f>SUM(K6+K7+K8+K9+K10)</f>
        <v>2585707.6291173203</v>
      </c>
      <c r="L13" s="27">
        <f>L1</f>
        <v>3</v>
      </c>
      <c r="M13" s="27">
        <v>0</v>
      </c>
      <c r="N13" s="49">
        <f>SUM(N6:N9)</f>
        <v>226957452</v>
      </c>
      <c r="O13" s="49">
        <f>SUM(O6:O9)</f>
        <v>60521987</v>
      </c>
      <c r="P13" s="135">
        <f>SUM(P6:P11)+2</f>
        <v>294770672</v>
      </c>
      <c r="Q13" s="72"/>
      <c r="R13" s="51"/>
    </row>
    <row r="14" spans="1:23" x14ac:dyDescent="0.25">
      <c r="A14" s="51"/>
      <c r="B14" s="51"/>
      <c r="C14" s="51"/>
      <c r="D14" s="51"/>
      <c r="E14" s="51"/>
      <c r="F14" s="51"/>
      <c r="G14" s="51"/>
      <c r="H14" s="51"/>
      <c r="I14" s="54"/>
      <c r="J14" s="51"/>
      <c r="K14" s="51"/>
      <c r="L14" s="51"/>
      <c r="M14" s="51"/>
      <c r="N14" s="51"/>
      <c r="O14" s="51"/>
      <c r="P14" s="55"/>
      <c r="Q14" s="51"/>
      <c r="R14" s="51"/>
    </row>
    <row r="15" spans="1:23" x14ac:dyDescent="0.25">
      <c r="A15" s="51"/>
      <c r="B15" s="235" t="s">
        <v>19</v>
      </c>
      <c r="C15" s="235"/>
      <c r="D15" s="51"/>
      <c r="E15" s="51"/>
      <c r="F15" s="54"/>
      <c r="G15" s="51"/>
      <c r="H15" s="51"/>
      <c r="I15" s="51"/>
      <c r="J15" s="51"/>
      <c r="K15" s="51"/>
      <c r="L15" s="51"/>
      <c r="M15" s="51"/>
      <c r="N15" s="51"/>
      <c r="O15" s="51"/>
      <c r="P15" s="55"/>
      <c r="Q15" s="51"/>
      <c r="R15" s="51"/>
    </row>
    <row r="16" spans="1:23" ht="27" customHeight="1" x14ac:dyDescent="0.25">
      <c r="A16" s="51"/>
      <c r="B16" s="15" t="s">
        <v>82</v>
      </c>
      <c r="C16" s="9">
        <v>1750905</v>
      </c>
      <c r="D16" s="73"/>
      <c r="E16" s="73"/>
      <c r="F16" s="73"/>
      <c r="G16" s="74"/>
      <c r="H16" s="73"/>
      <c r="I16" s="73"/>
      <c r="J16" s="73"/>
      <c r="K16" s="75"/>
      <c r="L16" s="51"/>
      <c r="M16" s="262" t="s">
        <v>76</v>
      </c>
      <c r="N16" s="262"/>
      <c r="O16" s="262"/>
      <c r="P16" s="69">
        <v>100746752</v>
      </c>
      <c r="Q16" s="278">
        <f>P16+P17</f>
        <v>295469554</v>
      </c>
      <c r="R16" s="95">
        <f>P16/Q16</f>
        <v>0.34097168603706629</v>
      </c>
    </row>
    <row r="17" spans="1:18" ht="27" customHeight="1" x14ac:dyDescent="0.25">
      <c r="A17" s="51"/>
      <c r="B17" s="15" t="s">
        <v>21</v>
      </c>
      <c r="C17" s="48">
        <v>9.77</v>
      </c>
      <c r="D17" s="76"/>
      <c r="E17" s="76"/>
      <c r="F17" s="76"/>
      <c r="G17" s="76"/>
      <c r="H17" s="76"/>
      <c r="I17" s="76"/>
      <c r="J17" s="76"/>
      <c r="K17" s="76"/>
      <c r="L17" s="51"/>
      <c r="M17" s="262" t="s">
        <v>77</v>
      </c>
      <c r="N17" s="262"/>
      <c r="O17" s="262"/>
      <c r="P17" s="69">
        <v>194722802</v>
      </c>
      <c r="Q17" s="279"/>
      <c r="R17" s="95">
        <f>P17/Q16</f>
        <v>0.65902831396293371</v>
      </c>
    </row>
    <row r="18" spans="1:18" ht="27" customHeight="1" x14ac:dyDescent="0.25">
      <c r="A18" s="51"/>
      <c r="B18" s="15" t="s">
        <v>22</v>
      </c>
      <c r="C18" s="9">
        <f>+C17*C16</f>
        <v>17106341.849999998</v>
      </c>
      <c r="D18" s="76"/>
      <c r="E18" s="76"/>
      <c r="F18" s="76"/>
      <c r="G18" s="76"/>
      <c r="H18" s="76"/>
      <c r="I18" s="76"/>
      <c r="J18" s="76"/>
      <c r="K18" s="76"/>
      <c r="L18" s="51"/>
      <c r="M18" s="262"/>
      <c r="N18" s="262"/>
      <c r="O18" s="262"/>
      <c r="P18" s="69"/>
      <c r="Q18" s="51"/>
      <c r="R18" s="72"/>
    </row>
    <row r="19" spans="1:18" ht="27" customHeight="1" x14ac:dyDescent="0.25">
      <c r="A19" s="51"/>
      <c r="B19" s="15" t="s">
        <v>55</v>
      </c>
      <c r="C19" s="11">
        <v>0.08</v>
      </c>
      <c r="D19" s="51"/>
      <c r="E19" s="51"/>
      <c r="F19" s="51"/>
      <c r="G19" s="51"/>
      <c r="H19" s="51"/>
      <c r="I19" s="51"/>
      <c r="J19" s="51"/>
      <c r="K19" s="51"/>
      <c r="L19" s="51"/>
      <c r="M19" s="262" t="s">
        <v>79</v>
      </c>
      <c r="N19" s="262"/>
      <c r="O19" s="262"/>
      <c r="P19" s="69">
        <f>Q16-P13</f>
        <v>698882</v>
      </c>
      <c r="Q19" s="159">
        <f>Q16/C16</f>
        <v>168.75247600526586</v>
      </c>
      <c r="R19" s="51"/>
    </row>
    <row r="20" spans="1:18" ht="33.75" x14ac:dyDescent="0.25">
      <c r="A20" s="51"/>
      <c r="B20" s="15" t="s">
        <v>56</v>
      </c>
      <c r="C20" s="11">
        <v>0.1</v>
      </c>
      <c r="D20" s="51"/>
      <c r="E20" s="51"/>
      <c r="F20" s="51"/>
      <c r="G20" s="51"/>
      <c r="H20" s="51"/>
      <c r="I20" s="51"/>
      <c r="J20" s="51"/>
      <c r="K20" s="51"/>
      <c r="L20" s="51"/>
      <c r="M20" s="51"/>
      <c r="N20" s="51"/>
      <c r="O20" s="51"/>
      <c r="P20" s="55"/>
      <c r="Q20" s="160">
        <f>Q19/2</f>
        <v>84.376238002632931</v>
      </c>
      <c r="R20" s="51"/>
    </row>
    <row r="21" spans="1:18" ht="33.75" x14ac:dyDescent="0.25">
      <c r="A21" s="51"/>
      <c r="B21" s="15" t="s">
        <v>57</v>
      </c>
      <c r="C21" s="11">
        <v>0.11</v>
      </c>
      <c r="E21" s="51"/>
      <c r="F21" s="51"/>
      <c r="G21" s="51"/>
      <c r="H21" s="51"/>
      <c r="I21" s="51"/>
      <c r="J21" s="51"/>
      <c r="K21" s="51"/>
      <c r="L21" s="51"/>
      <c r="M21" s="51"/>
      <c r="N21" s="51"/>
      <c r="O21" s="51"/>
      <c r="P21" s="51"/>
      <c r="Q21" s="51"/>
      <c r="R21" s="51"/>
    </row>
    <row r="22" spans="1:18" ht="26.25" customHeight="1" x14ac:dyDescent="0.25">
      <c r="A22" s="51"/>
      <c r="B22" s="15" t="s">
        <v>70</v>
      </c>
      <c r="C22" s="12">
        <v>5.1999999999999998E-2</v>
      </c>
      <c r="E22" s="51"/>
      <c r="F22" s="51"/>
      <c r="G22" s="51"/>
      <c r="H22" s="51"/>
      <c r="I22" s="51"/>
      <c r="J22" s="51"/>
      <c r="K22" s="51"/>
      <c r="L22" s="51"/>
      <c r="M22" s="51"/>
      <c r="N22" s="51"/>
      <c r="O22" s="51"/>
      <c r="P22" s="51"/>
      <c r="Q22" s="51"/>
      <c r="R22" s="51"/>
    </row>
    <row r="23" spans="1:18" x14ac:dyDescent="0.25">
      <c r="A23" s="51"/>
      <c r="B23" s="51"/>
      <c r="C23" s="51"/>
      <c r="D23" s="51"/>
      <c r="E23" s="51"/>
      <c r="F23" s="51"/>
      <c r="G23" s="51"/>
      <c r="H23" s="51"/>
      <c r="I23" s="51"/>
      <c r="J23" s="51"/>
      <c r="K23" s="51"/>
      <c r="L23" s="51"/>
      <c r="M23" s="51"/>
      <c r="N23" s="51"/>
      <c r="O23" s="51"/>
      <c r="P23" s="56"/>
      <c r="Q23" s="51"/>
      <c r="R23" s="51"/>
    </row>
    <row r="24" spans="1:18" ht="15" customHeight="1" x14ac:dyDescent="0.25">
      <c r="A24" s="51"/>
      <c r="B24" s="277" t="s">
        <v>62</v>
      </c>
      <c r="C24" s="277"/>
      <c r="D24" s="277"/>
      <c r="E24" s="57"/>
      <c r="F24" s="51"/>
      <c r="G24" s="51"/>
      <c r="H24" s="51"/>
      <c r="I24" s="51"/>
      <c r="J24" s="51"/>
      <c r="K24" s="51"/>
      <c r="L24" s="51"/>
      <c r="M24" s="51"/>
      <c r="N24" s="51"/>
      <c r="O24" s="51"/>
      <c r="P24" s="51"/>
      <c r="Q24" s="51"/>
      <c r="R24" s="51"/>
    </row>
    <row r="25" spans="1:18" x14ac:dyDescent="0.25">
      <c r="A25" s="51"/>
      <c r="B25" s="277"/>
      <c r="C25" s="277"/>
      <c r="D25" s="277"/>
      <c r="E25" s="57"/>
      <c r="F25" s="51"/>
      <c r="G25" s="51"/>
      <c r="H25" s="51"/>
      <c r="I25" s="51"/>
      <c r="J25" s="51"/>
      <c r="K25" s="51"/>
      <c r="L25" s="51"/>
      <c r="M25" s="51"/>
      <c r="N25" s="51"/>
      <c r="O25" s="51"/>
      <c r="P25" s="51"/>
      <c r="Q25" s="51"/>
      <c r="R25" s="51"/>
    </row>
    <row r="26" spans="1:18" x14ac:dyDescent="0.25">
      <c r="A26" s="51"/>
      <c r="B26" s="277"/>
      <c r="C26" s="277"/>
      <c r="D26" s="277"/>
      <c r="E26" s="57"/>
      <c r="F26" s="51"/>
      <c r="G26" s="51"/>
      <c r="H26" s="51"/>
      <c r="I26" s="51"/>
      <c r="J26" s="51"/>
      <c r="K26" s="51"/>
      <c r="L26" s="51"/>
      <c r="M26" s="51"/>
      <c r="N26" s="51"/>
      <c r="O26" s="51"/>
      <c r="P26" s="51"/>
      <c r="Q26" s="51"/>
      <c r="R26" s="51"/>
    </row>
    <row r="27" spans="1:18" ht="31.5" customHeight="1" x14ac:dyDescent="0.25">
      <c r="A27" s="51"/>
      <c r="B27" s="15" t="s">
        <v>75</v>
      </c>
      <c r="C27" s="50">
        <f>C16</f>
        <v>1750905</v>
      </c>
      <c r="D27" s="63" t="s">
        <v>67</v>
      </c>
      <c r="E27" s="58"/>
      <c r="F27" s="51"/>
      <c r="G27" s="51"/>
      <c r="H27" s="51"/>
      <c r="I27" s="51"/>
      <c r="J27" s="51"/>
      <c r="K27" s="51"/>
      <c r="L27" s="51"/>
      <c r="M27" s="51"/>
      <c r="N27" s="51"/>
      <c r="O27" s="51"/>
      <c r="P27" s="51"/>
      <c r="Q27" s="51"/>
      <c r="R27" s="51"/>
    </row>
    <row r="28" spans="1:18" ht="22.5" x14ac:dyDescent="0.25">
      <c r="A28" s="51"/>
      <c r="B28" s="15" t="s">
        <v>64</v>
      </c>
      <c r="C28" s="137">
        <v>1373</v>
      </c>
      <c r="D28" s="63" t="s">
        <v>63</v>
      </c>
      <c r="E28" s="58"/>
      <c r="F28" s="51"/>
      <c r="G28" s="51"/>
      <c r="H28" s="51"/>
      <c r="I28" s="51"/>
      <c r="J28" s="51"/>
      <c r="K28" s="51"/>
      <c r="L28" s="51"/>
      <c r="M28" s="51"/>
      <c r="N28" s="51"/>
      <c r="O28" s="51"/>
      <c r="P28" s="51"/>
      <c r="Q28" s="51"/>
      <c r="R28" s="51"/>
    </row>
    <row r="29" spans="1:18" ht="30.75" customHeight="1" x14ac:dyDescent="0.25">
      <c r="A29" s="51"/>
      <c r="B29" s="15" t="s">
        <v>65</v>
      </c>
      <c r="C29" s="137">
        <v>1373</v>
      </c>
      <c r="D29" s="63" t="s">
        <v>63</v>
      </c>
      <c r="E29" s="58"/>
      <c r="F29" s="51"/>
      <c r="G29" s="51"/>
      <c r="H29" s="51"/>
      <c r="I29" s="51"/>
      <c r="J29" s="51"/>
      <c r="K29" s="51"/>
      <c r="L29" s="51"/>
      <c r="M29" s="51"/>
      <c r="N29" s="51"/>
      <c r="O29" s="51"/>
      <c r="P29" s="51"/>
      <c r="Q29" s="51"/>
      <c r="R29" s="51"/>
    </row>
    <row r="30" spans="1:18" ht="38.25" customHeight="1" x14ac:dyDescent="0.25">
      <c r="A30" s="51"/>
      <c r="B30" s="15" t="s">
        <v>21</v>
      </c>
      <c r="C30" s="144">
        <v>8.8000000000000007</v>
      </c>
      <c r="D30" s="64" t="s">
        <v>29</v>
      </c>
      <c r="E30" s="59"/>
      <c r="F30" s="51"/>
      <c r="G30" s="51"/>
      <c r="H30" s="51"/>
      <c r="I30" s="51"/>
      <c r="J30" s="51"/>
      <c r="K30" s="51"/>
      <c r="L30" s="51"/>
      <c r="M30" s="51"/>
      <c r="N30" s="51"/>
      <c r="O30" s="51"/>
      <c r="P30" s="51"/>
      <c r="Q30" s="51"/>
      <c r="R30" s="51"/>
    </row>
    <row r="31" spans="1:18" ht="42" customHeight="1" x14ac:dyDescent="0.25">
      <c r="A31" s="51"/>
      <c r="B31" s="15" t="s">
        <v>24</v>
      </c>
      <c r="C31" s="145">
        <v>0.47589999999999999</v>
      </c>
      <c r="D31" s="64" t="s">
        <v>30</v>
      </c>
      <c r="E31" s="59"/>
      <c r="F31" s="51"/>
      <c r="G31" s="51"/>
      <c r="H31" s="51"/>
      <c r="I31" s="51"/>
      <c r="J31" s="51"/>
      <c r="K31" s="51"/>
      <c r="L31" s="51"/>
      <c r="M31" s="51"/>
      <c r="N31" s="51"/>
      <c r="O31" s="51"/>
      <c r="P31" s="51"/>
      <c r="Q31" s="51"/>
      <c r="R31" s="51"/>
    </row>
    <row r="32" spans="1:18" ht="45" x14ac:dyDescent="0.25">
      <c r="A32" s="51"/>
      <c r="B32" s="15" t="s">
        <v>25</v>
      </c>
      <c r="C32" s="146">
        <v>20</v>
      </c>
      <c r="D32" s="66" t="s">
        <v>31</v>
      </c>
      <c r="E32" s="59"/>
      <c r="F32" s="51"/>
      <c r="G32" s="51"/>
      <c r="H32" s="51"/>
      <c r="I32" s="51"/>
      <c r="J32" s="51"/>
      <c r="K32" s="51"/>
      <c r="L32" s="51"/>
      <c r="M32" s="51"/>
      <c r="N32" s="51"/>
      <c r="O32" s="51"/>
      <c r="P32" s="51"/>
      <c r="Q32" s="51"/>
      <c r="R32" s="51"/>
    </row>
    <row r="33" spans="1:18" ht="33" customHeight="1" x14ac:dyDescent="0.25">
      <c r="A33" s="51"/>
      <c r="B33" s="15" t="s">
        <v>26</v>
      </c>
      <c r="C33" s="148">
        <v>13</v>
      </c>
      <c r="D33" s="65" t="s">
        <v>32</v>
      </c>
      <c r="E33" s="60"/>
      <c r="F33" s="51"/>
      <c r="G33" s="51"/>
      <c r="H33" s="51"/>
      <c r="I33" s="51"/>
      <c r="J33" s="51"/>
      <c r="K33" s="51"/>
      <c r="L33" s="51"/>
      <c r="M33" s="51"/>
      <c r="N33" s="51"/>
      <c r="O33" s="51"/>
      <c r="P33" s="51"/>
      <c r="Q33" s="51"/>
      <c r="R33" s="51"/>
    </row>
    <row r="34" spans="1:18" ht="29.25" customHeight="1" x14ac:dyDescent="0.25">
      <c r="A34" s="51"/>
      <c r="B34" s="15" t="s">
        <v>27</v>
      </c>
      <c r="C34" s="146">
        <v>12</v>
      </c>
      <c r="D34" s="51"/>
      <c r="E34" s="51"/>
      <c r="F34" s="51"/>
      <c r="G34" s="51"/>
      <c r="H34" s="51"/>
      <c r="I34" s="51"/>
      <c r="J34" s="51"/>
      <c r="K34" s="51"/>
      <c r="L34" s="51"/>
      <c r="M34" s="51"/>
      <c r="N34" s="51"/>
      <c r="O34" s="51"/>
      <c r="P34" s="51"/>
      <c r="Q34" s="51"/>
      <c r="R34" s="51"/>
    </row>
    <row r="35" spans="1:18" ht="24.75" customHeight="1" x14ac:dyDescent="0.25">
      <c r="A35" s="51"/>
      <c r="B35" s="15" t="s">
        <v>3</v>
      </c>
      <c r="C35" s="147">
        <v>0.08</v>
      </c>
      <c r="D35" s="51"/>
      <c r="E35" s="51"/>
      <c r="F35" s="51"/>
      <c r="G35" s="51"/>
      <c r="H35" s="51"/>
      <c r="I35" s="51"/>
      <c r="J35" s="51"/>
      <c r="K35" s="51"/>
      <c r="L35" s="51"/>
      <c r="M35" s="51"/>
      <c r="N35" s="51"/>
      <c r="O35" s="51"/>
      <c r="P35" s="51"/>
      <c r="Q35" s="51"/>
      <c r="R35" s="51"/>
    </row>
    <row r="36" spans="1:18" x14ac:dyDescent="0.25">
      <c r="A36" s="51"/>
      <c r="B36" s="51"/>
      <c r="C36" s="51"/>
      <c r="D36" s="51"/>
      <c r="E36" s="51"/>
      <c r="F36" s="51"/>
      <c r="G36" s="51"/>
      <c r="H36" s="51"/>
      <c r="I36" s="51"/>
      <c r="J36" s="51"/>
      <c r="K36" s="51"/>
      <c r="L36" s="51"/>
      <c r="M36" s="51"/>
      <c r="N36" s="51"/>
      <c r="O36" s="51"/>
      <c r="P36" s="51"/>
      <c r="Q36" s="51"/>
      <c r="R36" s="51"/>
    </row>
    <row r="37" spans="1:18" x14ac:dyDescent="0.25">
      <c r="A37" s="51"/>
      <c r="B37" s="235" t="s">
        <v>33</v>
      </c>
      <c r="C37" s="235"/>
      <c r="D37" s="51"/>
      <c r="E37" s="51"/>
      <c r="F37" s="51"/>
      <c r="G37" s="51"/>
      <c r="H37" s="51"/>
      <c r="I37" s="51"/>
      <c r="J37" s="51"/>
      <c r="K37" s="51"/>
      <c r="L37" s="51"/>
      <c r="M37" s="51"/>
      <c r="N37" s="51"/>
      <c r="O37" s="51"/>
      <c r="P37" s="51"/>
      <c r="Q37" s="51"/>
      <c r="R37" s="51"/>
    </row>
    <row r="38" spans="1:18" x14ac:dyDescent="0.25">
      <c r="A38" s="51"/>
      <c r="B38" s="15" t="s">
        <v>34</v>
      </c>
      <c r="C38" s="9">
        <f>C18/30</f>
        <v>570211.3949999999</v>
      </c>
      <c r="D38" s="51"/>
      <c r="E38" s="51"/>
      <c r="F38" s="51"/>
      <c r="G38" s="51"/>
      <c r="H38" s="51"/>
      <c r="I38" s="51"/>
      <c r="J38" s="51"/>
      <c r="K38" s="51"/>
      <c r="L38" s="51"/>
      <c r="M38" s="51"/>
      <c r="N38" s="51"/>
      <c r="O38" s="51"/>
      <c r="P38" s="51"/>
      <c r="Q38" s="51"/>
      <c r="R38" s="51"/>
    </row>
    <row r="39" spans="1:18" ht="22.5" x14ac:dyDescent="0.25">
      <c r="A39" s="51"/>
      <c r="B39" s="15" t="s">
        <v>35</v>
      </c>
      <c r="C39" s="9">
        <f>C38*C31</f>
        <v>271363.60288049997</v>
      </c>
      <c r="D39" s="51"/>
      <c r="E39" s="51"/>
      <c r="F39" s="51"/>
      <c r="G39" s="51"/>
      <c r="H39" s="51"/>
      <c r="I39" s="51"/>
      <c r="J39" s="51"/>
      <c r="K39" s="51"/>
      <c r="L39" s="51"/>
      <c r="M39" s="51"/>
      <c r="N39" s="51"/>
      <c r="O39" s="51"/>
      <c r="P39" s="51"/>
      <c r="Q39" s="51"/>
      <c r="R39" s="51"/>
    </row>
    <row r="40" spans="1:18" ht="22.5" x14ac:dyDescent="0.25">
      <c r="A40" s="51"/>
      <c r="B40" s="15" t="s">
        <v>36</v>
      </c>
      <c r="C40" s="9">
        <f>C39/C33</f>
        <v>20874.123298499999</v>
      </c>
      <c r="D40" s="51"/>
      <c r="E40" s="51"/>
      <c r="F40" s="51"/>
      <c r="G40" s="51"/>
      <c r="H40" s="51"/>
      <c r="I40" s="51"/>
      <c r="J40" s="51"/>
      <c r="K40" s="51"/>
      <c r="L40" s="51"/>
      <c r="M40" s="51"/>
      <c r="N40" s="51"/>
      <c r="O40" s="51"/>
      <c r="P40" s="51"/>
      <c r="Q40" s="51"/>
      <c r="R40" s="51"/>
    </row>
    <row r="41" spans="1:18" ht="33.75" x14ac:dyDescent="0.25">
      <c r="A41" s="51"/>
      <c r="B41" s="15" t="s">
        <v>37</v>
      </c>
      <c r="C41" s="9">
        <f>C40*C34</f>
        <v>250489.479582</v>
      </c>
      <c r="D41" s="51"/>
      <c r="E41" s="51"/>
      <c r="F41" s="51"/>
      <c r="G41" s="51"/>
      <c r="H41" s="51"/>
      <c r="I41" s="51"/>
      <c r="J41" s="51"/>
      <c r="K41" s="51"/>
      <c r="L41" s="51"/>
      <c r="M41" s="51"/>
      <c r="N41" s="51"/>
      <c r="O41" s="51"/>
      <c r="P41" s="51"/>
      <c r="Q41" s="51"/>
      <c r="R41" s="51"/>
    </row>
    <row r="42" spans="1:18" ht="22.5" x14ac:dyDescent="0.25">
      <c r="A42" s="51"/>
      <c r="B42" s="15" t="s">
        <v>38</v>
      </c>
      <c r="C42" s="9">
        <f>C41*C32</f>
        <v>5009789.5916400002</v>
      </c>
      <c r="D42" s="51"/>
      <c r="E42" s="51"/>
      <c r="F42" s="51"/>
      <c r="G42" s="51"/>
      <c r="H42" s="51"/>
      <c r="I42" s="51"/>
      <c r="J42" s="51"/>
      <c r="K42" s="51"/>
      <c r="L42" s="51"/>
      <c r="M42" s="51"/>
      <c r="N42" s="51"/>
      <c r="O42" s="51"/>
      <c r="P42" s="51"/>
      <c r="Q42" s="51"/>
      <c r="R42" s="51"/>
    </row>
    <row r="43" spans="1:18" x14ac:dyDescent="0.25">
      <c r="A43" s="51"/>
      <c r="B43" s="51"/>
      <c r="C43" s="51"/>
      <c r="D43" s="51"/>
      <c r="E43" s="51"/>
      <c r="F43" s="51"/>
      <c r="G43" s="51"/>
      <c r="H43" s="51"/>
      <c r="I43" s="51"/>
      <c r="J43" s="51"/>
      <c r="K43" s="51"/>
      <c r="L43" s="51"/>
      <c r="M43" s="51"/>
      <c r="N43" s="51"/>
      <c r="O43" s="51"/>
      <c r="P43" s="51"/>
      <c r="Q43" s="51"/>
      <c r="R43" s="51"/>
    </row>
    <row r="50" spans="3:7" x14ac:dyDescent="0.25">
      <c r="C50" s="36"/>
    </row>
    <row r="51" spans="3:7" x14ac:dyDescent="0.25">
      <c r="C51" s="36"/>
    </row>
    <row r="52" spans="3:7" x14ac:dyDescent="0.25">
      <c r="C52" s="36"/>
    </row>
    <row r="58" spans="3:7" x14ac:dyDescent="0.25">
      <c r="D58" s="211"/>
      <c r="E58" s="47"/>
      <c r="G58" s="212"/>
    </row>
    <row r="59" spans="3:7" x14ac:dyDescent="0.25">
      <c r="D59" s="211"/>
      <c r="E59" s="47"/>
      <c r="G59" s="212"/>
    </row>
    <row r="60" spans="3:7" x14ac:dyDescent="0.25">
      <c r="D60" s="211"/>
      <c r="E60" s="47"/>
      <c r="G60" s="212"/>
    </row>
    <row r="61" spans="3:7" x14ac:dyDescent="0.25">
      <c r="D61" s="211"/>
      <c r="E61" s="47"/>
      <c r="G61" s="212"/>
    </row>
    <row r="62" spans="3:7" x14ac:dyDescent="0.25">
      <c r="D62" s="211"/>
      <c r="E62" s="47"/>
      <c r="G62" s="212"/>
    </row>
    <row r="63" spans="3:7" x14ac:dyDescent="0.25">
      <c r="D63" s="211"/>
      <c r="E63" s="47"/>
      <c r="G63" s="212"/>
    </row>
    <row r="64" spans="3:7" x14ac:dyDescent="0.25">
      <c r="D64" s="211"/>
      <c r="E64" s="47"/>
      <c r="G64" s="212"/>
    </row>
    <row r="65" spans="4:10" x14ac:dyDescent="0.25">
      <c r="D65" s="211"/>
      <c r="E65" s="47"/>
      <c r="G65" s="212"/>
    </row>
    <row r="66" spans="4:10" x14ac:dyDescent="0.25">
      <c r="D66" s="211"/>
      <c r="E66" s="47"/>
      <c r="G66" s="212"/>
    </row>
    <row r="67" spans="4:10" x14ac:dyDescent="0.25">
      <c r="D67" s="211"/>
      <c r="E67" s="47"/>
      <c r="G67" s="212"/>
    </row>
    <row r="68" spans="4:10" x14ac:dyDescent="0.25">
      <c r="D68" s="211"/>
      <c r="E68" s="47"/>
      <c r="G68" s="212"/>
    </row>
    <row r="69" spans="4:10" x14ac:dyDescent="0.25">
      <c r="D69" s="211"/>
      <c r="E69" s="47"/>
      <c r="G69" s="212"/>
    </row>
    <row r="70" spans="4:10" x14ac:dyDescent="0.25">
      <c r="D70" s="211"/>
      <c r="E70" s="47"/>
      <c r="G70" s="212"/>
    </row>
    <row r="71" spans="4:10" x14ac:dyDescent="0.25">
      <c r="D71" s="211"/>
      <c r="E71" s="47"/>
      <c r="G71" s="212"/>
    </row>
    <row r="72" spans="4:10" x14ac:dyDescent="0.25">
      <c r="D72" s="211"/>
      <c r="E72" s="47"/>
      <c r="G72" s="212"/>
    </row>
    <row r="73" spans="4:10" x14ac:dyDescent="0.25">
      <c r="D73" s="211"/>
      <c r="E73" s="47"/>
      <c r="G73" s="212"/>
    </row>
    <row r="76" spans="4:10" x14ac:dyDescent="0.25">
      <c r="D76" s="37"/>
      <c r="E76" s="37"/>
      <c r="F76" s="37"/>
      <c r="G76" s="37"/>
      <c r="H76" s="37"/>
      <c r="I76" s="37"/>
      <c r="J76" s="37"/>
    </row>
    <row r="77" spans="4:10" x14ac:dyDescent="0.25">
      <c r="D77" s="37"/>
      <c r="E77" s="37"/>
      <c r="F77" s="37"/>
      <c r="G77" s="37"/>
      <c r="H77" s="37"/>
      <c r="I77" s="37"/>
      <c r="J77" s="37"/>
    </row>
    <row r="78" spans="4:10" x14ac:dyDescent="0.25">
      <c r="F78" s="210"/>
      <c r="G78" s="211"/>
    </row>
  </sheetData>
  <mergeCells count="40">
    <mergeCell ref="U4:U6"/>
    <mergeCell ref="A1:J1"/>
    <mergeCell ref="O1:P1"/>
    <mergeCell ref="A2:J2"/>
    <mergeCell ref="O2:P2"/>
    <mergeCell ref="A3:A5"/>
    <mergeCell ref="B3:B5"/>
    <mergeCell ref="C3:C5"/>
    <mergeCell ref="D3:J3"/>
    <mergeCell ref="K3:K5"/>
    <mergeCell ref="L3:L5"/>
    <mergeCell ref="J4:J5"/>
    <mergeCell ref="M3:M5"/>
    <mergeCell ref="N3:N5"/>
    <mergeCell ref="O3:O5"/>
    <mergeCell ref="P3:P5"/>
    <mergeCell ref="D4:D5"/>
    <mergeCell ref="A13:C13"/>
    <mergeCell ref="B15:C15"/>
    <mergeCell ref="M16:O16"/>
    <mergeCell ref="Q16:Q17"/>
    <mergeCell ref="M17:O17"/>
    <mergeCell ref="E4:E5"/>
    <mergeCell ref="F4:F5"/>
    <mergeCell ref="G4:G5"/>
    <mergeCell ref="H4:H5"/>
    <mergeCell ref="I4:I5"/>
    <mergeCell ref="M18:O18"/>
    <mergeCell ref="M19:O19"/>
    <mergeCell ref="B24:D26"/>
    <mergeCell ref="B37:C37"/>
    <mergeCell ref="D58:D61"/>
    <mergeCell ref="G58:G61"/>
    <mergeCell ref="F78:G78"/>
    <mergeCell ref="D62:D65"/>
    <mergeCell ref="G62:G65"/>
    <mergeCell ref="D66:D69"/>
    <mergeCell ref="G66:G69"/>
    <mergeCell ref="D70:D73"/>
    <mergeCell ref="G70:G73"/>
  </mergeCells>
  <conditionalFormatting sqref="P19">
    <cfRule type="cellIs" dxfId="19" priority="1" operator="greaterThan">
      <formula>0</formula>
    </cfRule>
    <cfRule type="cellIs" dxfId="18" priority="2" operator="less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topLeftCell="G1" workbookViewId="0">
      <selection activeCell="O6" sqref="O6"/>
    </sheetView>
  </sheetViews>
  <sheetFormatPr baseColWidth="10" defaultRowHeight="15" x14ac:dyDescent="0.25"/>
  <cols>
    <col min="1" max="1" width="5" customWidth="1"/>
    <col min="2" max="2" width="20.28515625" customWidth="1"/>
    <col min="3" max="3" width="46.85546875" customWidth="1"/>
    <col min="4" max="4" width="20" customWidth="1"/>
    <col min="5" max="5" width="12" customWidth="1"/>
    <col min="6" max="6" width="14.7109375" bestFit="1" customWidth="1"/>
    <col min="7" max="7" width="14.140625" bestFit="1" customWidth="1"/>
    <col min="8" max="8" width="15.140625" customWidth="1"/>
    <col min="9" max="9" width="14.140625" bestFit="1" customWidth="1"/>
    <col min="10" max="10" width="17" customWidth="1"/>
    <col min="11" max="11" width="15.28515625" customWidth="1"/>
    <col min="12" max="13" width="8.140625" customWidth="1"/>
    <col min="14" max="14" width="22" customWidth="1"/>
    <col min="15" max="16" width="18.28515625" customWidth="1"/>
    <col min="17" max="18" width="16.5703125" bestFit="1" customWidth="1"/>
  </cols>
  <sheetData>
    <row r="1" spans="1:23" ht="23.25" customHeight="1" x14ac:dyDescent="0.25">
      <c r="A1" s="268" t="s">
        <v>68</v>
      </c>
      <c r="B1" s="268"/>
      <c r="C1" s="268"/>
      <c r="D1" s="268"/>
      <c r="E1" s="268"/>
      <c r="F1" s="268"/>
      <c r="G1" s="268"/>
      <c r="H1" s="268"/>
      <c r="I1" s="268"/>
      <c r="J1" s="268"/>
      <c r="K1" s="91" t="s">
        <v>45</v>
      </c>
      <c r="L1" s="92"/>
      <c r="M1" s="40"/>
      <c r="N1" s="68" t="s">
        <v>59</v>
      </c>
      <c r="O1" s="271">
        <v>46039</v>
      </c>
      <c r="P1" s="281"/>
      <c r="Q1" s="51"/>
      <c r="R1" s="51"/>
      <c r="S1" s="94"/>
    </row>
    <row r="2" spans="1:23" ht="23.25" customHeight="1" x14ac:dyDescent="0.25">
      <c r="A2" s="262" t="s">
        <v>53</v>
      </c>
      <c r="B2" s="262"/>
      <c r="C2" s="262"/>
      <c r="D2" s="262"/>
      <c r="E2" s="262"/>
      <c r="F2" s="262"/>
      <c r="G2" s="262"/>
      <c r="H2" s="262"/>
      <c r="I2" s="262"/>
      <c r="J2" s="262"/>
      <c r="K2" s="91" t="s">
        <v>46</v>
      </c>
      <c r="L2" s="92">
        <v>14</v>
      </c>
      <c r="M2" s="40"/>
      <c r="N2" s="85" t="s">
        <v>60</v>
      </c>
      <c r="O2" s="271">
        <v>46053</v>
      </c>
      <c r="P2" s="281"/>
      <c r="Q2" s="51"/>
      <c r="R2" s="51"/>
      <c r="S2" s="94"/>
    </row>
    <row r="3" spans="1:23" ht="54" customHeight="1" x14ac:dyDescent="0.25">
      <c r="A3" s="264" t="s">
        <v>7</v>
      </c>
      <c r="B3" s="264" t="s">
        <v>0</v>
      </c>
      <c r="C3" s="264" t="s">
        <v>1</v>
      </c>
      <c r="D3" s="282" t="s">
        <v>71</v>
      </c>
      <c r="E3" s="262"/>
      <c r="F3" s="262"/>
      <c r="G3" s="262"/>
      <c r="H3" s="262"/>
      <c r="I3" s="262"/>
      <c r="J3" s="262"/>
      <c r="K3" s="275" t="s">
        <v>44</v>
      </c>
      <c r="L3" s="275" t="s">
        <v>45</v>
      </c>
      <c r="M3" s="275" t="s">
        <v>46</v>
      </c>
      <c r="N3" s="275" t="s">
        <v>47</v>
      </c>
      <c r="O3" s="275" t="s">
        <v>48</v>
      </c>
      <c r="P3" s="275" t="s">
        <v>51</v>
      </c>
      <c r="Q3" s="51"/>
      <c r="R3" s="93"/>
      <c r="S3" s="13" t="s">
        <v>85</v>
      </c>
      <c r="T3" s="13">
        <v>14</v>
      </c>
    </row>
    <row r="4" spans="1:23" ht="15" customHeight="1" x14ac:dyDescent="0.25">
      <c r="A4" s="264"/>
      <c r="B4" s="264"/>
      <c r="C4" s="264"/>
      <c r="D4" s="264" t="s">
        <v>17</v>
      </c>
      <c r="E4" s="264" t="s">
        <v>54</v>
      </c>
      <c r="F4" s="264" t="s">
        <v>3</v>
      </c>
      <c r="G4" s="264" t="s">
        <v>4</v>
      </c>
      <c r="H4" s="264" t="s">
        <v>5</v>
      </c>
      <c r="I4" s="264" t="s">
        <v>18</v>
      </c>
      <c r="J4" s="264" t="s">
        <v>61</v>
      </c>
      <c r="K4" s="275"/>
      <c r="L4" s="275"/>
      <c r="M4" s="275"/>
      <c r="N4" s="275"/>
      <c r="O4" s="275"/>
      <c r="P4" s="275"/>
      <c r="Q4" s="51"/>
      <c r="R4" s="51"/>
      <c r="S4" s="150" t="s">
        <v>86</v>
      </c>
      <c r="T4" s="13">
        <v>30</v>
      </c>
    </row>
    <row r="5" spans="1:23" ht="30" customHeight="1" x14ac:dyDescent="0.25">
      <c r="A5" s="264"/>
      <c r="B5" s="264"/>
      <c r="C5" s="264"/>
      <c r="D5" s="264"/>
      <c r="E5" s="264"/>
      <c r="F5" s="264"/>
      <c r="G5" s="264"/>
      <c r="H5" s="264"/>
      <c r="I5" s="264"/>
      <c r="J5" s="264"/>
      <c r="K5" s="275"/>
      <c r="L5" s="275"/>
      <c r="M5" s="275"/>
      <c r="N5" s="275"/>
      <c r="O5" s="275"/>
      <c r="P5" s="275"/>
      <c r="Q5" s="51"/>
      <c r="R5" s="51"/>
      <c r="S5" s="150" t="s">
        <v>87</v>
      </c>
      <c r="T5" s="13">
        <v>30</v>
      </c>
    </row>
    <row r="6" spans="1:23" ht="62.25" customHeight="1" x14ac:dyDescent="0.25">
      <c r="A6" s="153" t="s">
        <v>8</v>
      </c>
      <c r="B6" s="79">
        <v>3</v>
      </c>
      <c r="C6" s="80" t="s">
        <v>72</v>
      </c>
      <c r="D6" s="81">
        <f>C16*C17</f>
        <v>17106341.849999998</v>
      </c>
      <c r="E6" s="136">
        <f>C28*3</f>
        <v>4119</v>
      </c>
      <c r="F6" s="81">
        <f>(D6+E6)*C20</f>
        <v>1711046.085</v>
      </c>
      <c r="G6" s="81">
        <f>(D6+E6+F6)</f>
        <v>18821506.934999999</v>
      </c>
      <c r="H6" s="81">
        <f>G6*0.019</f>
        <v>357608.63176499994</v>
      </c>
      <c r="I6" s="81">
        <f>H6+G6</f>
        <v>19179115.566764999</v>
      </c>
      <c r="J6" s="81">
        <f>I6*B6</f>
        <v>57537346.700295001</v>
      </c>
      <c r="K6" s="81">
        <f>J6/30</f>
        <v>1917911.5566765</v>
      </c>
      <c r="L6" s="86">
        <f>$L$1</f>
        <v>0</v>
      </c>
      <c r="M6" s="86">
        <f>$L$2</f>
        <v>14</v>
      </c>
      <c r="N6" s="87">
        <f>ROUND(L6*J6,0)</f>
        <v>0</v>
      </c>
      <c r="O6" s="87">
        <f>ROUND(M6*K6,0)</f>
        <v>26850762</v>
      </c>
      <c r="P6" s="162">
        <f t="shared" ref="P6:P11" si="0">O6+N6</f>
        <v>26850762</v>
      </c>
      <c r="Q6" s="163">
        <v>28768674</v>
      </c>
      <c r="R6" s="164">
        <f>Q6-P6</f>
        <v>1917912</v>
      </c>
      <c r="S6" s="13" t="s">
        <v>88</v>
      </c>
      <c r="T6" s="13">
        <v>30</v>
      </c>
    </row>
    <row r="7" spans="1:23" ht="62.25" customHeight="1" x14ac:dyDescent="0.25">
      <c r="A7" s="153" t="s">
        <v>10</v>
      </c>
      <c r="B7" s="79">
        <v>1</v>
      </c>
      <c r="C7" s="82" t="s">
        <v>73</v>
      </c>
      <c r="D7" s="81">
        <f>((((((C16*C17)+C29)*C31/30)*C32)/C33)*C34)</f>
        <v>5010191.6905323071</v>
      </c>
      <c r="E7" s="138">
        <v>1373</v>
      </c>
      <c r="F7" s="81">
        <f>D7*C19</f>
        <v>400815.33524258458</v>
      </c>
      <c r="G7" s="81">
        <f>(D7+E7+F7)</f>
        <v>5412380.0257748915</v>
      </c>
      <c r="H7" s="81">
        <f>G7*0.019</f>
        <v>102835.22048972294</v>
      </c>
      <c r="I7" s="83">
        <f t="shared" ref="I7:I11" si="1">H7+G7</f>
        <v>5515215.2462646142</v>
      </c>
      <c r="J7" s="81">
        <f t="shared" ref="J7:J11" si="2">I7*B7</f>
        <v>5515215.2462646142</v>
      </c>
      <c r="K7" s="81">
        <f>J7/30</f>
        <v>183840.50820882048</v>
      </c>
      <c r="L7" s="86">
        <f t="shared" ref="L7:L10" si="3">$L$1</f>
        <v>0</v>
      </c>
      <c r="M7" s="86">
        <f t="shared" ref="M7:M10" si="4">$L$2</f>
        <v>14</v>
      </c>
      <c r="N7" s="87">
        <f t="shared" ref="N7:O11" si="5">ROUND(L7*J7,0)</f>
        <v>0</v>
      </c>
      <c r="O7" s="87">
        <f t="shared" si="5"/>
        <v>2573767</v>
      </c>
      <c r="P7" s="165">
        <f t="shared" si="0"/>
        <v>2573767</v>
      </c>
      <c r="Q7" s="97">
        <v>2810698</v>
      </c>
      <c r="R7" s="166">
        <f>Q7-P7</f>
        <v>236931</v>
      </c>
      <c r="S7" s="13" t="s">
        <v>89</v>
      </c>
      <c r="T7" s="13">
        <v>9</v>
      </c>
    </row>
    <row r="8" spans="1:23" x14ac:dyDescent="0.25">
      <c r="A8" s="153" t="s">
        <v>58</v>
      </c>
      <c r="B8" s="79">
        <v>1</v>
      </c>
      <c r="C8" s="82" t="s">
        <v>66</v>
      </c>
      <c r="D8" s="81">
        <f>10657430/1.19</f>
        <v>8955823.5294117648</v>
      </c>
      <c r="E8" s="84"/>
      <c r="F8" s="84"/>
      <c r="G8" s="81">
        <f t="shared" ref="G8:G11" si="6">(D8+E8+F8)</f>
        <v>8955823.5294117648</v>
      </c>
      <c r="H8" s="81">
        <f>G8*19%</f>
        <v>1701606.4705882354</v>
      </c>
      <c r="I8" s="83">
        <f t="shared" si="1"/>
        <v>10657430</v>
      </c>
      <c r="J8" s="81">
        <f t="shared" si="2"/>
        <v>10657430</v>
      </c>
      <c r="K8" s="81">
        <f>J8/30</f>
        <v>355247.66666666669</v>
      </c>
      <c r="L8" s="86">
        <f t="shared" si="3"/>
        <v>0</v>
      </c>
      <c r="M8" s="86">
        <f t="shared" si="4"/>
        <v>14</v>
      </c>
      <c r="N8" s="87">
        <f t="shared" si="5"/>
        <v>0</v>
      </c>
      <c r="O8" s="87">
        <f>ROUND(M8*K8,0)</f>
        <v>4973467</v>
      </c>
      <c r="P8" s="167">
        <f t="shared" si="0"/>
        <v>4973467</v>
      </c>
      <c r="Q8" s="51">
        <v>5328715</v>
      </c>
      <c r="R8" s="168">
        <f>Q8-P8</f>
        <v>355248</v>
      </c>
      <c r="T8" s="94">
        <f>SUM(T3:T7)</f>
        <v>113</v>
      </c>
    </row>
    <row r="9" spans="1:23" x14ac:dyDescent="0.25">
      <c r="A9" s="153" t="s">
        <v>74</v>
      </c>
      <c r="B9" s="79">
        <v>1</v>
      </c>
      <c r="C9" s="82" t="s">
        <v>69</v>
      </c>
      <c r="D9" s="81">
        <f>1942380/1.19</f>
        <v>1632252.1008403362</v>
      </c>
      <c r="E9" s="84"/>
      <c r="F9" s="84"/>
      <c r="G9" s="81">
        <f t="shared" si="6"/>
        <v>1632252.1008403362</v>
      </c>
      <c r="H9" s="81">
        <f t="shared" ref="H9:H10" si="7">G9*19%</f>
        <v>310127.89915966388</v>
      </c>
      <c r="I9" s="83">
        <f t="shared" si="1"/>
        <v>1942380</v>
      </c>
      <c r="J9" s="81">
        <f t="shared" si="2"/>
        <v>1942380</v>
      </c>
      <c r="K9" s="81">
        <f>J9/30</f>
        <v>64746</v>
      </c>
      <c r="L9" s="86">
        <f t="shared" si="3"/>
        <v>0</v>
      </c>
      <c r="M9" s="86">
        <f t="shared" si="4"/>
        <v>14</v>
      </c>
      <c r="N9" s="87">
        <f t="shared" si="5"/>
        <v>0</v>
      </c>
      <c r="O9" s="87">
        <f>ROUND(M9*K9,0)</f>
        <v>906444</v>
      </c>
      <c r="P9" s="167">
        <f t="shared" si="0"/>
        <v>906444</v>
      </c>
      <c r="Q9" s="51">
        <v>971190</v>
      </c>
      <c r="R9" s="168">
        <f>Q9-P9</f>
        <v>64746</v>
      </c>
    </row>
    <row r="10" spans="1:23" ht="102" x14ac:dyDescent="0.25">
      <c r="A10" s="153" t="s">
        <v>80</v>
      </c>
      <c r="B10" s="79">
        <v>1</v>
      </c>
      <c r="C10" s="82" t="s">
        <v>95</v>
      </c>
      <c r="D10" s="81">
        <f>1918745/1.19</f>
        <v>1612390.7563025211</v>
      </c>
      <c r="E10" s="84"/>
      <c r="F10" s="84"/>
      <c r="G10" s="81">
        <f t="shared" si="6"/>
        <v>1612390.7563025211</v>
      </c>
      <c r="H10" s="81">
        <f t="shared" si="7"/>
        <v>306354.24369747902</v>
      </c>
      <c r="I10" s="83">
        <f t="shared" si="1"/>
        <v>1918745</v>
      </c>
      <c r="J10" s="81">
        <f t="shared" si="2"/>
        <v>1918745</v>
      </c>
      <c r="K10" s="81">
        <f>J10/30</f>
        <v>63958.166666666664</v>
      </c>
      <c r="L10" s="86">
        <f t="shared" si="3"/>
        <v>0</v>
      </c>
      <c r="M10" s="86">
        <f t="shared" si="4"/>
        <v>14</v>
      </c>
      <c r="N10" s="87">
        <f>ROUND(L10*J10,0)</f>
        <v>0</v>
      </c>
      <c r="O10" s="87">
        <f>ROUND(M10*K10,0)</f>
        <v>895414</v>
      </c>
      <c r="P10" s="167">
        <f t="shared" si="0"/>
        <v>895414</v>
      </c>
      <c r="Q10" s="51">
        <v>959373</v>
      </c>
      <c r="R10" s="168">
        <f>Q10-P10</f>
        <v>63959</v>
      </c>
      <c r="W10">
        <v>90</v>
      </c>
    </row>
    <row r="11" spans="1:23" ht="51.75" thickBot="1" x14ac:dyDescent="0.3">
      <c r="A11" s="77" t="s">
        <v>83</v>
      </c>
      <c r="B11" s="169">
        <v>1</v>
      </c>
      <c r="C11" s="170" t="s">
        <v>81</v>
      </c>
      <c r="D11" s="171"/>
      <c r="E11" s="172"/>
      <c r="F11" s="172"/>
      <c r="G11" s="171">
        <f t="shared" si="6"/>
        <v>0</v>
      </c>
      <c r="H11" s="171">
        <f>G11*0.19</f>
        <v>0</v>
      </c>
      <c r="I11" s="173">
        <f t="shared" si="1"/>
        <v>0</v>
      </c>
      <c r="J11" s="171">
        <f t="shared" si="2"/>
        <v>0</v>
      </c>
      <c r="K11" s="171">
        <f>J11/1</f>
        <v>0</v>
      </c>
      <c r="L11" s="174">
        <v>1</v>
      </c>
      <c r="M11" s="174">
        <v>0</v>
      </c>
      <c r="N11" s="175">
        <f t="shared" si="5"/>
        <v>0</v>
      </c>
      <c r="O11" s="87">
        <f t="shared" si="5"/>
        <v>0</v>
      </c>
      <c r="P11" s="90">
        <f t="shared" si="0"/>
        <v>0</v>
      </c>
      <c r="Q11" s="51"/>
      <c r="R11" s="176">
        <f>SUM(R6:R10)</f>
        <v>2638796</v>
      </c>
      <c r="T11">
        <v>90</v>
      </c>
      <c r="W11">
        <v>23</v>
      </c>
    </row>
    <row r="12" spans="1:23" ht="6.75" customHeight="1" thickBot="1" x14ac:dyDescent="0.3">
      <c r="A12" s="51"/>
      <c r="B12" s="52"/>
      <c r="C12" s="52"/>
      <c r="D12" s="53"/>
      <c r="E12" s="53"/>
      <c r="F12" s="53"/>
      <c r="G12" s="53"/>
      <c r="H12" s="53"/>
      <c r="I12" s="61"/>
      <c r="J12" s="61"/>
      <c r="K12" s="53"/>
      <c r="L12" s="62"/>
      <c r="M12" s="62"/>
      <c r="N12" s="62"/>
      <c r="O12" s="62"/>
      <c r="P12" s="70"/>
      <c r="Q12" s="51"/>
      <c r="R12" s="51"/>
      <c r="T12">
        <v>23</v>
      </c>
    </row>
    <row r="13" spans="1:23" ht="16.5" thickBot="1" x14ac:dyDescent="0.3">
      <c r="A13" s="267"/>
      <c r="B13" s="267"/>
      <c r="C13" s="267"/>
      <c r="D13" s="51"/>
      <c r="E13" s="51"/>
      <c r="F13" s="51"/>
      <c r="G13" s="51"/>
      <c r="H13" s="8" t="s">
        <v>6</v>
      </c>
      <c r="I13" s="21">
        <f>SUM(I6+I7+I9)</f>
        <v>26636710.813029613</v>
      </c>
      <c r="J13" s="21">
        <f>SUM(J6+J7+J8+J9+J10)</f>
        <v>77571116.946559608</v>
      </c>
      <c r="K13" s="21">
        <f>SUM(K6+K7+K8+K9+K10)</f>
        <v>2585703.8982186536</v>
      </c>
      <c r="L13" s="27">
        <f>L1</f>
        <v>0</v>
      </c>
      <c r="M13" s="27">
        <v>0</v>
      </c>
      <c r="N13" s="49">
        <f>SUM(N6:N9)</f>
        <v>0</v>
      </c>
      <c r="O13" s="49">
        <f>SUM(O6:O9)</f>
        <v>35304440</v>
      </c>
      <c r="P13" s="71">
        <f>SUM(P6:P11)+2</f>
        <v>36199856</v>
      </c>
      <c r="Q13" s="72">
        <f>P13/14</f>
        <v>2585704</v>
      </c>
      <c r="R13" s="51"/>
    </row>
    <row r="14" spans="1:23" x14ac:dyDescent="0.25">
      <c r="A14" s="51"/>
      <c r="B14" s="51"/>
      <c r="C14" s="51"/>
      <c r="D14" s="51"/>
      <c r="E14" s="51"/>
      <c r="F14" s="51"/>
      <c r="G14" s="51"/>
      <c r="H14" s="51"/>
      <c r="I14" s="54"/>
      <c r="J14" s="51"/>
      <c r="K14" s="51"/>
      <c r="L14" s="51"/>
      <c r="M14" s="51"/>
      <c r="N14" s="51"/>
      <c r="O14" s="51"/>
      <c r="P14" s="55"/>
      <c r="Q14" s="51"/>
      <c r="R14" s="51"/>
    </row>
    <row r="15" spans="1:23" x14ac:dyDescent="0.25">
      <c r="A15" s="51"/>
      <c r="B15" s="235" t="s">
        <v>19</v>
      </c>
      <c r="C15" s="235"/>
      <c r="D15" s="51"/>
      <c r="E15" s="51"/>
      <c r="F15" s="54"/>
      <c r="G15" s="51"/>
      <c r="H15" s="51"/>
      <c r="I15" s="51"/>
      <c r="J15" s="51"/>
      <c r="K15" s="51"/>
      <c r="L15" s="51"/>
      <c r="M15" s="51"/>
      <c r="N15" s="51"/>
      <c r="O15" s="51"/>
      <c r="P15" s="55"/>
      <c r="Q15" s="51"/>
      <c r="R15" s="51"/>
    </row>
    <row r="16" spans="1:23" ht="27" customHeight="1" x14ac:dyDescent="0.25">
      <c r="A16" s="51"/>
      <c r="B16" s="15" t="s">
        <v>82</v>
      </c>
      <c r="C16" s="9">
        <v>1750905</v>
      </c>
      <c r="D16" s="73"/>
      <c r="E16" s="73"/>
      <c r="F16" s="73"/>
      <c r="G16" s="74"/>
      <c r="H16" s="73"/>
      <c r="I16" s="73"/>
      <c r="J16" s="73"/>
      <c r="K16" s="75"/>
      <c r="L16" s="51"/>
      <c r="M16" s="262" t="s">
        <v>76</v>
      </c>
      <c r="N16" s="262"/>
      <c r="O16" s="262"/>
      <c r="P16" s="69">
        <v>100746752</v>
      </c>
      <c r="Q16" s="283">
        <f>P16+P17</f>
        <v>295469554</v>
      </c>
      <c r="R16" s="95">
        <f>P16/Q16</f>
        <v>0.34097168603706629</v>
      </c>
    </row>
    <row r="17" spans="1:18" ht="27" customHeight="1" x14ac:dyDescent="0.25">
      <c r="A17" s="51"/>
      <c r="B17" s="15" t="s">
        <v>21</v>
      </c>
      <c r="C17" s="48">
        <v>9.77</v>
      </c>
      <c r="D17" s="76"/>
      <c r="E17" s="76"/>
      <c r="F17" s="76"/>
      <c r="G17" s="76"/>
      <c r="H17" s="76"/>
      <c r="I17" s="76"/>
      <c r="J17" s="76"/>
      <c r="K17" s="76"/>
      <c r="L17" s="51"/>
      <c r="M17" s="262" t="s">
        <v>77</v>
      </c>
      <c r="N17" s="262"/>
      <c r="O17" s="262"/>
      <c r="P17" s="69">
        <v>194722802</v>
      </c>
      <c r="Q17" s="284"/>
      <c r="R17" s="95">
        <f>P17/Q16</f>
        <v>0.65902831396293371</v>
      </c>
    </row>
    <row r="18" spans="1:18" ht="27" customHeight="1" x14ac:dyDescent="0.25">
      <c r="A18" s="51"/>
      <c r="B18" s="15" t="s">
        <v>22</v>
      </c>
      <c r="C18" s="9">
        <f>+C17*C16</f>
        <v>17106341.849999998</v>
      </c>
      <c r="D18" s="76"/>
      <c r="E18" s="76"/>
      <c r="F18" s="76"/>
      <c r="G18" s="76"/>
      <c r="H18" s="76"/>
      <c r="I18" s="76"/>
      <c r="J18" s="76"/>
      <c r="K18" s="76"/>
      <c r="L18" s="51"/>
      <c r="M18" s="262"/>
      <c r="N18" s="262"/>
      <c r="O18" s="262"/>
      <c r="P18" s="69"/>
      <c r="Q18" s="51"/>
      <c r="R18" s="72"/>
    </row>
    <row r="19" spans="1:18" ht="27" customHeight="1" x14ac:dyDescent="0.25">
      <c r="A19" s="51"/>
      <c r="B19" s="15" t="s">
        <v>55</v>
      </c>
      <c r="C19" s="11">
        <v>0.08</v>
      </c>
      <c r="D19" s="51"/>
      <c r="E19" s="51"/>
      <c r="F19" s="51"/>
      <c r="G19" s="51"/>
      <c r="H19" s="51"/>
      <c r="I19" s="51"/>
      <c r="J19" s="51"/>
      <c r="K19" s="51"/>
      <c r="L19" s="51"/>
      <c r="M19" s="262" t="s">
        <v>79</v>
      </c>
      <c r="N19" s="262"/>
      <c r="O19" s="262"/>
      <c r="P19" s="69"/>
      <c r="Q19" s="51"/>
      <c r="R19" s="51"/>
    </row>
    <row r="20" spans="1:18" ht="33.75" x14ac:dyDescent="0.25">
      <c r="A20" s="51"/>
      <c r="B20" s="15" t="s">
        <v>56</v>
      </c>
      <c r="C20" s="11">
        <v>0.1</v>
      </c>
      <c r="D20" s="51"/>
      <c r="E20" s="51"/>
      <c r="F20" s="51"/>
      <c r="G20" s="51"/>
      <c r="H20" s="51"/>
      <c r="I20" s="51"/>
      <c r="J20" s="51"/>
      <c r="K20" s="51"/>
      <c r="L20" s="51"/>
      <c r="M20" s="51"/>
      <c r="N20" s="51"/>
      <c r="O20" s="51"/>
      <c r="P20" s="55"/>
      <c r="Q20" s="51"/>
      <c r="R20" s="51"/>
    </row>
    <row r="21" spans="1:18" ht="33.75" x14ac:dyDescent="0.25">
      <c r="A21" s="51"/>
      <c r="B21" s="15" t="s">
        <v>57</v>
      </c>
      <c r="C21" s="11">
        <v>0.11</v>
      </c>
      <c r="E21" s="51"/>
      <c r="F21" s="51"/>
      <c r="G21" s="51"/>
      <c r="H21" s="51"/>
      <c r="I21" s="51"/>
      <c r="J21" s="51"/>
      <c r="K21" s="51"/>
      <c r="L21" s="51"/>
      <c r="M21" s="51"/>
      <c r="N21" s="51"/>
      <c r="O21" s="51"/>
      <c r="P21" s="51"/>
      <c r="Q21" s="51"/>
      <c r="R21" s="51"/>
    </row>
    <row r="22" spans="1:18" ht="26.25" customHeight="1" x14ac:dyDescent="0.25">
      <c r="A22" s="51"/>
      <c r="B22" s="15" t="s">
        <v>70</v>
      </c>
      <c r="C22" s="12">
        <v>5.1999999999999998E-2</v>
      </c>
      <c r="E22" s="51"/>
      <c r="F22" s="51"/>
      <c r="G22" s="51"/>
      <c r="H22" s="51"/>
      <c r="I22" s="51"/>
      <c r="J22" s="51"/>
      <c r="K22" s="51"/>
      <c r="L22" s="51"/>
      <c r="M22" s="51"/>
      <c r="N22" s="51"/>
      <c r="O22" s="51"/>
      <c r="P22" s="51"/>
      <c r="Q22" s="51"/>
      <c r="R22" s="51"/>
    </row>
    <row r="23" spans="1:18" x14ac:dyDescent="0.25">
      <c r="A23" s="51"/>
      <c r="B23" s="51"/>
      <c r="C23" s="51"/>
      <c r="D23" s="51"/>
      <c r="E23" s="51"/>
      <c r="F23" s="51"/>
      <c r="G23" s="51"/>
      <c r="H23" s="51"/>
      <c r="I23" s="51"/>
      <c r="J23" s="51"/>
      <c r="K23" s="51"/>
      <c r="L23" s="51"/>
      <c r="M23" s="51"/>
      <c r="N23" s="51"/>
      <c r="O23" s="51"/>
      <c r="P23" s="56"/>
      <c r="Q23" s="51"/>
      <c r="R23" s="51"/>
    </row>
    <row r="24" spans="1:18" ht="15" customHeight="1" x14ac:dyDescent="0.25">
      <c r="A24" s="51"/>
      <c r="B24" s="234" t="s">
        <v>62</v>
      </c>
      <c r="C24" s="234"/>
      <c r="D24" s="234"/>
      <c r="E24" s="57"/>
      <c r="F24" s="51"/>
      <c r="G24" s="51"/>
      <c r="H24" s="51"/>
      <c r="I24" s="51"/>
      <c r="J24" s="51"/>
      <c r="K24" s="51"/>
      <c r="L24" s="51"/>
      <c r="M24" s="51"/>
      <c r="N24" s="51"/>
      <c r="O24" s="51"/>
      <c r="P24" s="51"/>
      <c r="Q24" s="51"/>
      <c r="R24" s="51"/>
    </row>
    <row r="25" spans="1:18" x14ac:dyDescent="0.25">
      <c r="A25" s="51"/>
      <c r="B25" s="234"/>
      <c r="C25" s="234"/>
      <c r="D25" s="234"/>
      <c r="E25" s="57"/>
      <c r="F25" s="51"/>
      <c r="G25" s="51"/>
      <c r="H25" s="51"/>
      <c r="I25" s="51"/>
      <c r="J25" s="51"/>
      <c r="K25" s="51"/>
      <c r="L25" s="51"/>
      <c r="M25" s="51"/>
      <c r="N25" s="51"/>
      <c r="O25" s="51"/>
      <c r="P25" s="51"/>
      <c r="Q25" s="51"/>
      <c r="R25" s="51"/>
    </row>
    <row r="26" spans="1:18" x14ac:dyDescent="0.25">
      <c r="A26" s="51"/>
      <c r="B26" s="234"/>
      <c r="C26" s="234"/>
      <c r="D26" s="234"/>
      <c r="E26" s="57"/>
      <c r="F26" s="51"/>
      <c r="G26" s="51"/>
      <c r="H26" s="51"/>
      <c r="I26" s="51"/>
      <c r="J26" s="51"/>
      <c r="K26" s="51"/>
      <c r="L26" s="51"/>
      <c r="M26" s="51"/>
      <c r="N26" s="51"/>
      <c r="O26" s="51"/>
      <c r="P26" s="51"/>
      <c r="Q26" s="51"/>
      <c r="R26" s="51"/>
    </row>
    <row r="27" spans="1:18" ht="31.5" customHeight="1" x14ac:dyDescent="0.25">
      <c r="A27" s="51"/>
      <c r="B27" s="15" t="s">
        <v>75</v>
      </c>
      <c r="C27" s="50">
        <f>C16</f>
        <v>1750905</v>
      </c>
      <c r="D27" s="63" t="s">
        <v>67</v>
      </c>
      <c r="E27" s="58"/>
      <c r="F27" s="51"/>
      <c r="G27" s="51"/>
      <c r="H27" s="51"/>
      <c r="I27" s="51"/>
      <c r="J27" s="51"/>
      <c r="K27" s="51"/>
      <c r="L27" s="51"/>
      <c r="M27" s="51"/>
      <c r="N27" s="51"/>
      <c r="O27" s="51"/>
      <c r="P27" s="51"/>
      <c r="Q27" s="51"/>
      <c r="R27" s="51"/>
    </row>
    <row r="28" spans="1:18" ht="22.5" x14ac:dyDescent="0.25">
      <c r="A28" s="51"/>
      <c r="B28" s="15" t="s">
        <v>64</v>
      </c>
      <c r="C28" s="50">
        <v>1373</v>
      </c>
      <c r="D28" s="63" t="s">
        <v>63</v>
      </c>
      <c r="E28" s="58"/>
      <c r="F28" s="51"/>
      <c r="G28" s="51"/>
      <c r="H28" s="51"/>
      <c r="I28" s="51"/>
      <c r="J28" s="51"/>
      <c r="K28" s="51"/>
      <c r="L28" s="51"/>
      <c r="M28" s="51"/>
      <c r="N28" s="51"/>
      <c r="O28" s="51"/>
      <c r="P28" s="51"/>
      <c r="Q28" s="51"/>
      <c r="R28" s="51"/>
    </row>
    <row r="29" spans="1:18" ht="30.75" customHeight="1" x14ac:dyDescent="0.25">
      <c r="A29" s="51"/>
      <c r="B29" s="15" t="s">
        <v>65</v>
      </c>
      <c r="C29" s="50">
        <v>1373</v>
      </c>
      <c r="D29" s="63" t="s">
        <v>63</v>
      </c>
      <c r="E29" s="58"/>
      <c r="F29" s="51"/>
      <c r="G29" s="51"/>
      <c r="H29" s="51"/>
      <c r="I29" s="51"/>
      <c r="J29" s="51"/>
      <c r="K29" s="51"/>
      <c r="L29" s="51"/>
      <c r="M29" s="51"/>
      <c r="N29" s="51"/>
      <c r="O29" s="51"/>
      <c r="P29" s="51"/>
      <c r="Q29" s="51"/>
      <c r="R29" s="51"/>
    </row>
    <row r="30" spans="1:18" ht="38.25" customHeight="1" x14ac:dyDescent="0.25">
      <c r="A30" s="51"/>
      <c r="B30" s="15" t="s">
        <v>21</v>
      </c>
      <c r="C30" s="10">
        <v>8.8000000000000007</v>
      </c>
      <c r="D30" s="64" t="s">
        <v>29</v>
      </c>
      <c r="E30" s="59"/>
      <c r="F30" s="51"/>
      <c r="G30" s="51"/>
      <c r="H30" s="51"/>
      <c r="I30" s="51"/>
      <c r="J30" s="51"/>
      <c r="K30" s="51"/>
      <c r="L30" s="51"/>
      <c r="M30" s="51"/>
      <c r="N30" s="51"/>
      <c r="O30" s="51"/>
      <c r="P30" s="51"/>
      <c r="Q30" s="51"/>
      <c r="R30" s="51"/>
    </row>
    <row r="31" spans="1:18" ht="42" customHeight="1" x14ac:dyDescent="0.25">
      <c r="A31" s="51"/>
      <c r="B31" s="15" t="s">
        <v>24</v>
      </c>
      <c r="C31" s="12">
        <v>0.47589999999999999</v>
      </c>
      <c r="D31" s="64" t="s">
        <v>30</v>
      </c>
      <c r="E31" s="59"/>
      <c r="F31" s="51"/>
      <c r="G31" s="51"/>
      <c r="H31" s="51"/>
      <c r="I31" s="51"/>
      <c r="J31" s="51"/>
      <c r="K31" s="51"/>
      <c r="L31" s="51"/>
      <c r="M31" s="51"/>
      <c r="N31" s="51"/>
      <c r="O31" s="51"/>
      <c r="P31" s="51"/>
      <c r="Q31" s="51"/>
      <c r="R31" s="51"/>
    </row>
    <row r="32" spans="1:18" ht="45" x14ac:dyDescent="0.25">
      <c r="A32" s="51"/>
      <c r="B32" s="15" t="s">
        <v>25</v>
      </c>
      <c r="C32" s="67">
        <v>20</v>
      </c>
      <c r="D32" s="66" t="s">
        <v>31</v>
      </c>
      <c r="E32" s="59"/>
      <c r="F32" s="51"/>
      <c r="G32" s="51"/>
      <c r="H32" s="51"/>
      <c r="I32" s="51"/>
      <c r="J32" s="51"/>
      <c r="K32" s="51"/>
      <c r="L32" s="51"/>
      <c r="M32" s="51"/>
      <c r="N32" s="51"/>
      <c r="O32" s="51"/>
      <c r="P32" s="51"/>
      <c r="Q32" s="51"/>
      <c r="R32" s="51"/>
    </row>
    <row r="33" spans="1:18" ht="33" customHeight="1" x14ac:dyDescent="0.25">
      <c r="A33" s="51"/>
      <c r="B33" s="15" t="s">
        <v>26</v>
      </c>
      <c r="C33" s="10">
        <v>13</v>
      </c>
      <c r="D33" s="65" t="s">
        <v>32</v>
      </c>
      <c r="E33" s="60"/>
      <c r="F33" s="51"/>
      <c r="G33" s="51"/>
      <c r="H33" s="51"/>
      <c r="I33" s="51"/>
      <c r="J33" s="51"/>
      <c r="K33" s="51"/>
      <c r="L33" s="51"/>
      <c r="M33" s="51"/>
      <c r="N33" s="51"/>
      <c r="O33" s="51"/>
      <c r="P33" s="51"/>
      <c r="Q33" s="51"/>
      <c r="R33" s="51"/>
    </row>
    <row r="34" spans="1:18" ht="29.25" customHeight="1" x14ac:dyDescent="0.25">
      <c r="A34" s="51"/>
      <c r="B34" s="15" t="s">
        <v>27</v>
      </c>
      <c r="C34" s="13">
        <v>12</v>
      </c>
      <c r="D34" s="51"/>
      <c r="E34" s="51"/>
      <c r="F34" s="51"/>
      <c r="G34" s="51"/>
      <c r="H34" s="51"/>
      <c r="I34" s="51"/>
      <c r="J34" s="51"/>
      <c r="K34" s="51"/>
      <c r="L34" s="51"/>
      <c r="M34" s="51"/>
      <c r="N34" s="51"/>
      <c r="O34" s="51"/>
      <c r="P34" s="51"/>
      <c r="Q34" s="51"/>
      <c r="R34" s="51"/>
    </row>
    <row r="35" spans="1:18" ht="24.75" customHeight="1" x14ac:dyDescent="0.25">
      <c r="A35" s="51"/>
      <c r="B35" s="15" t="s">
        <v>3</v>
      </c>
      <c r="C35" s="14">
        <v>0.08</v>
      </c>
      <c r="D35" s="51"/>
      <c r="E35" s="51"/>
      <c r="F35" s="51"/>
      <c r="G35" s="51"/>
      <c r="H35" s="51"/>
      <c r="I35" s="51"/>
      <c r="J35" s="51"/>
      <c r="K35" s="51"/>
      <c r="L35" s="51"/>
      <c r="M35" s="51"/>
      <c r="N35" s="51"/>
      <c r="O35" s="51"/>
      <c r="P35" s="51"/>
      <c r="Q35" s="51"/>
      <c r="R35" s="51"/>
    </row>
    <row r="36" spans="1:18" x14ac:dyDescent="0.25">
      <c r="A36" s="51"/>
      <c r="B36" s="51"/>
      <c r="C36" s="51"/>
      <c r="D36" s="51"/>
      <c r="E36" s="51"/>
      <c r="F36" s="51"/>
      <c r="G36" s="51"/>
      <c r="H36" s="51"/>
      <c r="I36" s="51"/>
      <c r="J36" s="51"/>
      <c r="K36" s="51"/>
      <c r="L36" s="51"/>
      <c r="M36" s="51"/>
      <c r="N36" s="51"/>
      <c r="O36" s="51"/>
      <c r="P36" s="51"/>
      <c r="Q36" s="51"/>
      <c r="R36" s="51"/>
    </row>
    <row r="37" spans="1:18" x14ac:dyDescent="0.25">
      <c r="A37" s="51"/>
      <c r="B37" s="235" t="s">
        <v>33</v>
      </c>
      <c r="C37" s="235"/>
      <c r="D37" s="51"/>
      <c r="E37" s="51"/>
      <c r="F37" s="51"/>
      <c r="G37" s="51"/>
      <c r="H37" s="51"/>
      <c r="I37" s="51"/>
      <c r="J37" s="51"/>
      <c r="K37" s="51"/>
      <c r="L37" s="51"/>
      <c r="M37" s="51"/>
      <c r="N37" s="51"/>
      <c r="O37" s="51"/>
      <c r="P37" s="51"/>
      <c r="Q37" s="51"/>
      <c r="R37" s="51"/>
    </row>
    <row r="38" spans="1:18" x14ac:dyDescent="0.25">
      <c r="A38" s="51"/>
      <c r="B38" s="15" t="s">
        <v>34</v>
      </c>
      <c r="C38" s="9">
        <f>C18/30</f>
        <v>570211.3949999999</v>
      </c>
      <c r="D38" s="51"/>
      <c r="E38" s="51"/>
      <c r="F38" s="51"/>
      <c r="G38" s="51"/>
      <c r="H38" s="51"/>
      <c r="I38" s="51"/>
      <c r="J38" s="51"/>
      <c r="K38" s="51"/>
      <c r="L38" s="51"/>
      <c r="M38" s="51"/>
      <c r="N38" s="51"/>
      <c r="O38" s="51"/>
      <c r="P38" s="51"/>
      <c r="Q38" s="51"/>
      <c r="R38" s="51"/>
    </row>
    <row r="39" spans="1:18" ht="22.5" x14ac:dyDescent="0.25">
      <c r="A39" s="51"/>
      <c r="B39" s="15" t="s">
        <v>35</v>
      </c>
      <c r="C39" s="9">
        <f>C38*C31</f>
        <v>271363.60288049997</v>
      </c>
      <c r="D39" s="51"/>
      <c r="E39" s="51"/>
      <c r="F39" s="51"/>
      <c r="G39" s="51"/>
      <c r="H39" s="51"/>
      <c r="I39" s="51"/>
      <c r="J39" s="51"/>
      <c r="K39" s="51"/>
      <c r="L39" s="51"/>
      <c r="M39" s="51"/>
      <c r="N39" s="51"/>
      <c r="O39" s="51"/>
      <c r="P39" s="51"/>
      <c r="Q39" s="51"/>
      <c r="R39" s="51"/>
    </row>
    <row r="40" spans="1:18" ht="22.5" x14ac:dyDescent="0.25">
      <c r="A40" s="51"/>
      <c r="B40" s="15" t="s">
        <v>36</v>
      </c>
      <c r="C40" s="9">
        <f>C39/C33</f>
        <v>20874.123298499999</v>
      </c>
      <c r="D40" s="51"/>
      <c r="E40" s="51"/>
      <c r="F40" s="51"/>
      <c r="G40" s="51"/>
      <c r="H40" s="51"/>
      <c r="I40" s="51"/>
      <c r="J40" s="51"/>
      <c r="K40" s="51"/>
      <c r="L40" s="51"/>
      <c r="M40" s="51"/>
      <c r="N40" s="51"/>
      <c r="O40" s="51"/>
      <c r="P40" s="51"/>
      <c r="Q40" s="51"/>
      <c r="R40" s="51"/>
    </row>
    <row r="41" spans="1:18" ht="33.75" x14ac:dyDescent="0.25">
      <c r="A41" s="51"/>
      <c r="B41" s="15" t="s">
        <v>37</v>
      </c>
      <c r="C41" s="9">
        <f>C40*C34</f>
        <v>250489.479582</v>
      </c>
      <c r="D41" s="51"/>
      <c r="E41" s="51"/>
      <c r="F41" s="51"/>
      <c r="G41" s="51"/>
      <c r="H41" s="51"/>
      <c r="I41" s="51"/>
      <c r="J41" s="51"/>
      <c r="K41" s="51"/>
      <c r="L41" s="51"/>
      <c r="M41" s="51"/>
      <c r="N41" s="51"/>
      <c r="O41" s="51"/>
      <c r="P41" s="51"/>
      <c r="Q41" s="51"/>
      <c r="R41" s="51"/>
    </row>
    <row r="42" spans="1:18" ht="22.5" x14ac:dyDescent="0.25">
      <c r="A42" s="51"/>
      <c r="B42" s="15" t="s">
        <v>38</v>
      </c>
      <c r="C42" s="9">
        <f>C41*C32</f>
        <v>5009789.5916400002</v>
      </c>
      <c r="D42" s="51"/>
      <c r="E42" s="51"/>
      <c r="F42" s="51"/>
      <c r="G42" s="51"/>
      <c r="H42" s="51"/>
      <c r="I42" s="51"/>
      <c r="J42" s="51"/>
      <c r="K42" s="51"/>
      <c r="L42" s="51"/>
      <c r="M42" s="51"/>
      <c r="N42" s="51"/>
      <c r="O42" s="51"/>
      <c r="P42" s="51"/>
      <c r="Q42" s="51"/>
      <c r="R42" s="51"/>
    </row>
    <row r="43" spans="1:18" x14ac:dyDescent="0.25">
      <c r="A43" s="51"/>
      <c r="B43" s="51"/>
      <c r="C43" s="51"/>
      <c r="D43" s="51"/>
      <c r="E43" s="51"/>
      <c r="F43" s="51"/>
      <c r="G43" s="51"/>
      <c r="H43" s="51"/>
      <c r="I43" s="51"/>
      <c r="J43" s="51"/>
      <c r="K43" s="51"/>
      <c r="L43" s="51"/>
      <c r="M43" s="51"/>
      <c r="N43" s="51"/>
      <c r="O43" s="51"/>
      <c r="P43" s="51"/>
      <c r="Q43" s="51"/>
      <c r="R43" s="51"/>
    </row>
    <row r="50" spans="3:7" x14ac:dyDescent="0.25">
      <c r="C50" s="36"/>
    </row>
    <row r="51" spans="3:7" x14ac:dyDescent="0.25">
      <c r="C51" s="36"/>
    </row>
    <row r="52" spans="3:7" x14ac:dyDescent="0.25">
      <c r="C52" s="36"/>
    </row>
    <row r="58" spans="3:7" x14ac:dyDescent="0.25">
      <c r="D58" s="211"/>
      <c r="E58" s="47"/>
      <c r="G58" s="212"/>
    </row>
    <row r="59" spans="3:7" x14ac:dyDescent="0.25">
      <c r="D59" s="211"/>
      <c r="E59" s="47"/>
      <c r="G59" s="212"/>
    </row>
    <row r="60" spans="3:7" x14ac:dyDescent="0.25">
      <c r="D60" s="211"/>
      <c r="E60" s="47"/>
      <c r="G60" s="212"/>
    </row>
    <row r="61" spans="3:7" x14ac:dyDescent="0.25">
      <c r="D61" s="211"/>
      <c r="E61" s="47"/>
      <c r="G61" s="212"/>
    </row>
    <row r="62" spans="3:7" x14ac:dyDescent="0.25">
      <c r="D62" s="211"/>
      <c r="E62" s="47"/>
      <c r="G62" s="212"/>
    </row>
    <row r="63" spans="3:7" x14ac:dyDescent="0.25">
      <c r="D63" s="211"/>
      <c r="E63" s="47"/>
      <c r="G63" s="212"/>
    </row>
    <row r="64" spans="3:7" x14ac:dyDescent="0.25">
      <c r="D64" s="211"/>
      <c r="E64" s="47"/>
      <c r="G64" s="212"/>
    </row>
    <row r="65" spans="4:10" x14ac:dyDescent="0.25">
      <c r="D65" s="211"/>
      <c r="E65" s="47"/>
      <c r="G65" s="212"/>
    </row>
    <row r="66" spans="4:10" x14ac:dyDescent="0.25">
      <c r="D66" s="211"/>
      <c r="E66" s="47"/>
      <c r="G66" s="212"/>
    </row>
    <row r="67" spans="4:10" x14ac:dyDescent="0.25">
      <c r="D67" s="211"/>
      <c r="E67" s="47"/>
      <c r="G67" s="212"/>
    </row>
    <row r="68" spans="4:10" x14ac:dyDescent="0.25">
      <c r="D68" s="211"/>
      <c r="E68" s="47"/>
      <c r="G68" s="212"/>
    </row>
    <row r="69" spans="4:10" x14ac:dyDescent="0.25">
      <c r="D69" s="211"/>
      <c r="E69" s="47"/>
      <c r="G69" s="212"/>
    </row>
    <row r="70" spans="4:10" x14ac:dyDescent="0.25">
      <c r="D70" s="211"/>
      <c r="E70" s="47"/>
      <c r="G70" s="212"/>
    </row>
    <row r="71" spans="4:10" x14ac:dyDescent="0.25">
      <c r="D71" s="211"/>
      <c r="E71" s="47"/>
      <c r="G71" s="212"/>
    </row>
    <row r="72" spans="4:10" x14ac:dyDescent="0.25">
      <c r="D72" s="211"/>
      <c r="E72" s="47"/>
      <c r="G72" s="212"/>
    </row>
    <row r="73" spans="4:10" x14ac:dyDescent="0.25">
      <c r="D73" s="211"/>
      <c r="E73" s="47"/>
      <c r="G73" s="212"/>
    </row>
    <row r="76" spans="4:10" x14ac:dyDescent="0.25">
      <c r="D76" s="37"/>
      <c r="E76" s="37"/>
      <c r="F76" s="37"/>
      <c r="G76" s="37"/>
      <c r="H76" s="37"/>
      <c r="I76" s="37"/>
      <c r="J76" s="37"/>
    </row>
    <row r="77" spans="4:10" x14ac:dyDescent="0.25">
      <c r="D77" s="37"/>
      <c r="E77" s="37"/>
      <c r="F77" s="37"/>
      <c r="G77" s="37"/>
      <c r="H77" s="37"/>
      <c r="I77" s="37"/>
      <c r="J77" s="37"/>
    </row>
    <row r="78" spans="4:10" x14ac:dyDescent="0.25">
      <c r="F78" s="210"/>
      <c r="G78" s="211"/>
    </row>
  </sheetData>
  <mergeCells count="39">
    <mergeCell ref="F78:G78"/>
    <mergeCell ref="D62:D65"/>
    <mergeCell ref="G62:G65"/>
    <mergeCell ref="D66:D69"/>
    <mergeCell ref="G66:G69"/>
    <mergeCell ref="D70:D73"/>
    <mergeCell ref="G70:G73"/>
    <mergeCell ref="M18:O18"/>
    <mergeCell ref="M19:O19"/>
    <mergeCell ref="B24:D26"/>
    <mergeCell ref="B37:C37"/>
    <mergeCell ref="D58:D61"/>
    <mergeCell ref="G58:G61"/>
    <mergeCell ref="E4:E5"/>
    <mergeCell ref="F4:F5"/>
    <mergeCell ref="G4:G5"/>
    <mergeCell ref="H4:H5"/>
    <mergeCell ref="I4:I5"/>
    <mergeCell ref="A13:C13"/>
    <mergeCell ref="B15:C15"/>
    <mergeCell ref="M16:O16"/>
    <mergeCell ref="Q16:Q17"/>
    <mergeCell ref="M17:O17"/>
    <mergeCell ref="A1:J1"/>
    <mergeCell ref="O1:P1"/>
    <mergeCell ref="A2:J2"/>
    <mergeCell ref="O2:P2"/>
    <mergeCell ref="A3:A5"/>
    <mergeCell ref="B3:B5"/>
    <mergeCell ref="C3:C5"/>
    <mergeCell ref="D3:J3"/>
    <mergeCell ref="K3:K5"/>
    <mergeCell ref="L3:L5"/>
    <mergeCell ref="J4:J5"/>
    <mergeCell ref="M3:M5"/>
    <mergeCell ref="N3:N5"/>
    <mergeCell ref="O3:O5"/>
    <mergeCell ref="P3:P5"/>
    <mergeCell ref="D4:D5"/>
  </mergeCells>
  <conditionalFormatting sqref="P19">
    <cfRule type="cellIs" dxfId="17" priority="1" operator="greaterThan">
      <formula>0</formula>
    </cfRule>
    <cfRule type="cellIs" dxfId="16" priority="2" operator="lessThan">
      <formula>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topLeftCell="G1" zoomScale="90" zoomScaleNormal="90" workbookViewId="0">
      <selection activeCell="R9" sqref="R9"/>
    </sheetView>
  </sheetViews>
  <sheetFormatPr baseColWidth="10" defaultRowHeight="15" x14ac:dyDescent="0.25"/>
  <cols>
    <col min="1" max="1" width="5" customWidth="1"/>
    <col min="2" max="2" width="20.28515625" customWidth="1"/>
    <col min="3" max="3" width="46.85546875" customWidth="1"/>
    <col min="4" max="4" width="20" customWidth="1"/>
    <col min="5" max="5" width="12" customWidth="1"/>
    <col min="6" max="6" width="15.85546875" bestFit="1" customWidth="1"/>
    <col min="7" max="7" width="14.140625" bestFit="1" customWidth="1"/>
    <col min="8" max="8" width="15.140625" customWidth="1"/>
    <col min="9" max="9" width="14.140625" bestFit="1" customWidth="1"/>
    <col min="10" max="10" width="17" customWidth="1"/>
    <col min="11" max="11" width="15.28515625" customWidth="1"/>
    <col min="12" max="13" width="8.140625" customWidth="1"/>
    <col min="14" max="14" width="22" customWidth="1"/>
    <col min="15" max="16" width="18.28515625" customWidth="1"/>
    <col min="17" max="18" width="16.5703125" bestFit="1" customWidth="1"/>
  </cols>
  <sheetData>
    <row r="1" spans="1:23" ht="23.25" customHeight="1" x14ac:dyDescent="0.25">
      <c r="A1" s="268" t="s">
        <v>68</v>
      </c>
      <c r="B1" s="268"/>
      <c r="C1" s="268"/>
      <c r="D1" s="268"/>
      <c r="E1" s="268"/>
      <c r="F1" s="268"/>
      <c r="G1" s="268"/>
      <c r="H1" s="268"/>
      <c r="I1" s="268"/>
      <c r="J1" s="268"/>
      <c r="K1" s="91" t="s">
        <v>45</v>
      </c>
      <c r="L1" s="92">
        <v>1</v>
      </c>
      <c r="M1" s="40"/>
      <c r="N1" s="68" t="s">
        <v>59</v>
      </c>
      <c r="O1" s="271">
        <v>46054</v>
      </c>
      <c r="P1" s="281"/>
      <c r="Q1" s="51"/>
      <c r="R1" s="51"/>
      <c r="S1" s="94"/>
    </row>
    <row r="2" spans="1:23" ht="23.25" customHeight="1" x14ac:dyDescent="0.25">
      <c r="A2" s="262" t="s">
        <v>53</v>
      </c>
      <c r="B2" s="262"/>
      <c r="C2" s="262"/>
      <c r="D2" s="262"/>
      <c r="E2" s="262"/>
      <c r="F2" s="262"/>
      <c r="G2" s="262"/>
      <c r="H2" s="262"/>
      <c r="I2" s="262"/>
      <c r="J2" s="262"/>
      <c r="K2" s="91" t="s">
        <v>46</v>
      </c>
      <c r="L2" s="92"/>
      <c r="M2" s="40"/>
      <c r="N2" s="85" t="s">
        <v>60</v>
      </c>
      <c r="O2" s="271">
        <v>46081</v>
      </c>
      <c r="P2" s="281"/>
      <c r="Q2" s="51"/>
      <c r="R2" s="51"/>
      <c r="S2" s="94"/>
    </row>
    <row r="3" spans="1:23" ht="54" customHeight="1" x14ac:dyDescent="0.25">
      <c r="A3" s="269" t="s">
        <v>7</v>
      </c>
      <c r="B3" s="263" t="s">
        <v>0</v>
      </c>
      <c r="C3" s="263" t="s">
        <v>1</v>
      </c>
      <c r="D3" s="265" t="s">
        <v>71</v>
      </c>
      <c r="E3" s="266"/>
      <c r="F3" s="266"/>
      <c r="G3" s="266"/>
      <c r="H3" s="266"/>
      <c r="I3" s="266"/>
      <c r="J3" s="266"/>
      <c r="K3" s="276" t="s">
        <v>44</v>
      </c>
      <c r="L3" s="276" t="s">
        <v>45</v>
      </c>
      <c r="M3" s="275" t="s">
        <v>46</v>
      </c>
      <c r="N3" s="275" t="s">
        <v>47</v>
      </c>
      <c r="O3" s="275" t="s">
        <v>48</v>
      </c>
      <c r="P3" s="275" t="s">
        <v>51</v>
      </c>
      <c r="Q3" s="51"/>
      <c r="R3" s="93"/>
      <c r="S3" s="13" t="s">
        <v>85</v>
      </c>
      <c r="T3" s="13">
        <v>14</v>
      </c>
    </row>
    <row r="4" spans="1:23" ht="15" customHeight="1" x14ac:dyDescent="0.25">
      <c r="A4" s="269"/>
      <c r="B4" s="264"/>
      <c r="C4" s="264"/>
      <c r="D4" s="264" t="s">
        <v>17</v>
      </c>
      <c r="E4" s="264" t="s">
        <v>54</v>
      </c>
      <c r="F4" s="264" t="s">
        <v>3</v>
      </c>
      <c r="G4" s="264" t="s">
        <v>4</v>
      </c>
      <c r="H4" s="264" t="s">
        <v>5</v>
      </c>
      <c r="I4" s="264" t="s">
        <v>18</v>
      </c>
      <c r="J4" s="264" t="s">
        <v>61</v>
      </c>
      <c r="K4" s="275"/>
      <c r="L4" s="275"/>
      <c r="M4" s="275"/>
      <c r="N4" s="275"/>
      <c r="O4" s="275"/>
      <c r="P4" s="275"/>
      <c r="Q4" s="51"/>
      <c r="R4" s="51"/>
      <c r="S4" s="150" t="s">
        <v>86</v>
      </c>
      <c r="T4" s="13">
        <v>30</v>
      </c>
    </row>
    <row r="5" spans="1:23" ht="30" customHeight="1" thickBot="1" x14ac:dyDescent="0.3">
      <c r="A5" s="270"/>
      <c r="B5" s="264"/>
      <c r="C5" s="264"/>
      <c r="D5" s="264"/>
      <c r="E5" s="264"/>
      <c r="F5" s="264"/>
      <c r="G5" s="264"/>
      <c r="H5" s="264"/>
      <c r="I5" s="264"/>
      <c r="J5" s="264"/>
      <c r="K5" s="275"/>
      <c r="L5" s="275"/>
      <c r="M5" s="275"/>
      <c r="N5" s="275"/>
      <c r="O5" s="275"/>
      <c r="P5" s="275"/>
      <c r="Q5" s="51"/>
      <c r="R5" s="51"/>
      <c r="S5" s="150" t="s">
        <v>87</v>
      </c>
      <c r="T5" s="13">
        <v>30</v>
      </c>
    </row>
    <row r="6" spans="1:23" ht="62.25" customHeight="1" thickBot="1" x14ac:dyDescent="0.3">
      <c r="A6" s="77" t="s">
        <v>8</v>
      </c>
      <c r="B6" s="79">
        <v>3</v>
      </c>
      <c r="C6" s="80" t="s">
        <v>72</v>
      </c>
      <c r="D6" s="81">
        <f>C16*C17</f>
        <v>17106341.849999998</v>
      </c>
      <c r="E6" s="136">
        <v>4119</v>
      </c>
      <c r="F6" s="81">
        <f>(D6+E6)*C20</f>
        <v>1711046.085</v>
      </c>
      <c r="G6" s="81">
        <f>(D6+E6+F6)</f>
        <v>18821506.934999999</v>
      </c>
      <c r="H6" s="81">
        <f>G6*0.019</f>
        <v>357608.63176499994</v>
      </c>
      <c r="I6" s="81">
        <f>H6+G6</f>
        <v>19179115.566764999</v>
      </c>
      <c r="J6" s="81">
        <f>I6*B6</f>
        <v>57537346.700295001</v>
      </c>
      <c r="K6" s="81">
        <f>J6/30</f>
        <v>1917911.5566765</v>
      </c>
      <c r="L6" s="86">
        <f>$L$1</f>
        <v>1</v>
      </c>
      <c r="M6" s="86">
        <f>$L$2</f>
        <v>0</v>
      </c>
      <c r="N6" s="87">
        <f>ROUND(L6*J6,0)</f>
        <v>57537347</v>
      </c>
      <c r="O6" s="87">
        <f>ROUND(M6*K6,0)</f>
        <v>0</v>
      </c>
      <c r="P6" s="88">
        <f t="shared" ref="P6:P11" si="0">O6+N6</f>
        <v>57537347</v>
      </c>
      <c r="Q6" s="54"/>
      <c r="R6" s="72"/>
      <c r="S6" s="13" t="s">
        <v>88</v>
      </c>
      <c r="T6" s="13">
        <v>30</v>
      </c>
    </row>
    <row r="7" spans="1:23" ht="62.25" customHeight="1" thickBot="1" x14ac:dyDescent="0.3">
      <c r="A7" s="78" t="s">
        <v>10</v>
      </c>
      <c r="B7" s="79">
        <v>1</v>
      </c>
      <c r="C7" s="82" t="s">
        <v>73</v>
      </c>
      <c r="D7" s="81">
        <f>((((((C16*C17)+C29)*C31/30)*C32)/C33)*C34)</f>
        <v>5010191.6905323071</v>
      </c>
      <c r="E7" s="136">
        <v>1373</v>
      </c>
      <c r="F7" s="133">
        <f>(D7+E7)*C19</f>
        <v>400925.17524258461</v>
      </c>
      <c r="G7" s="81">
        <f>(D7+E7+F7)</f>
        <v>5412489.8657748913</v>
      </c>
      <c r="H7" s="81">
        <f>G7*0.019</f>
        <v>102837.30744972294</v>
      </c>
      <c r="I7" s="83">
        <f t="shared" ref="I7:I11" si="1">H7+G7</f>
        <v>5515327.173224614</v>
      </c>
      <c r="J7" s="81">
        <f t="shared" ref="J7:J11" si="2">I7*B7</f>
        <v>5515327.173224614</v>
      </c>
      <c r="K7" s="81">
        <f>J7/30</f>
        <v>183844.23910748714</v>
      </c>
      <c r="L7" s="86">
        <f t="shared" ref="L7:L10" si="3">$L$1</f>
        <v>1</v>
      </c>
      <c r="M7" s="86">
        <f t="shared" ref="M7:M10" si="4">$L$2</f>
        <v>0</v>
      </c>
      <c r="N7" s="87">
        <f t="shared" ref="N7:O11" si="5">ROUND(L7*J7,0)</f>
        <v>5515327</v>
      </c>
      <c r="O7" s="87">
        <f t="shared" si="5"/>
        <v>0</v>
      </c>
      <c r="P7" s="90">
        <f t="shared" si="0"/>
        <v>5515327</v>
      </c>
      <c r="Q7" s="97">
        <v>5621160</v>
      </c>
      <c r="R7" s="177">
        <f>Q7-P7</f>
        <v>105833</v>
      </c>
      <c r="S7" s="13" t="s">
        <v>89</v>
      </c>
      <c r="T7" s="13">
        <v>9</v>
      </c>
    </row>
    <row r="8" spans="1:23" ht="15.75" thickBot="1" x14ac:dyDescent="0.3">
      <c r="A8" s="78" t="s">
        <v>58</v>
      </c>
      <c r="B8" s="79">
        <v>1</v>
      </c>
      <c r="C8" s="82" t="s">
        <v>66</v>
      </c>
      <c r="D8" s="81">
        <f>10657430/1.19</f>
        <v>8955823.5294117648</v>
      </c>
      <c r="E8" s="84"/>
      <c r="F8" s="84"/>
      <c r="G8" s="81">
        <f t="shared" ref="G8:G11" si="6">(D8+E8+F8)</f>
        <v>8955823.5294117648</v>
      </c>
      <c r="H8" s="81">
        <f>G8*19%</f>
        <v>1701606.4705882354</v>
      </c>
      <c r="I8" s="83">
        <f t="shared" si="1"/>
        <v>10657430</v>
      </c>
      <c r="J8" s="81">
        <f t="shared" si="2"/>
        <v>10657430</v>
      </c>
      <c r="K8" s="81">
        <f>J8/30</f>
        <v>355247.66666666669</v>
      </c>
      <c r="L8" s="86">
        <f t="shared" si="3"/>
        <v>1</v>
      </c>
      <c r="M8" s="86">
        <f t="shared" si="4"/>
        <v>0</v>
      </c>
      <c r="N8" s="87">
        <f t="shared" si="5"/>
        <v>10657430</v>
      </c>
      <c r="O8" s="87">
        <f>ROUND(M8*K8,0)</f>
        <v>0</v>
      </c>
      <c r="P8" s="90">
        <f t="shared" si="0"/>
        <v>10657430</v>
      </c>
      <c r="Q8" s="51"/>
      <c r="R8" s="178">
        <v>330587</v>
      </c>
      <c r="T8" s="94">
        <f>SUM(T3:T7)</f>
        <v>113</v>
      </c>
    </row>
    <row r="9" spans="1:23" ht="15.75" thickBot="1" x14ac:dyDescent="0.3">
      <c r="A9" s="78" t="s">
        <v>74</v>
      </c>
      <c r="B9" s="79">
        <v>1</v>
      </c>
      <c r="C9" s="82" t="s">
        <v>69</v>
      </c>
      <c r="D9" s="81">
        <f>1942380/1.19</f>
        <v>1632252.1008403362</v>
      </c>
      <c r="E9" s="84"/>
      <c r="F9" s="84"/>
      <c r="G9" s="81">
        <f t="shared" si="6"/>
        <v>1632252.1008403362</v>
      </c>
      <c r="H9" s="81">
        <f t="shared" ref="H9:H10" si="7">G9*19%</f>
        <v>310127.89915966388</v>
      </c>
      <c r="I9" s="83">
        <f t="shared" si="1"/>
        <v>1942380</v>
      </c>
      <c r="J9" s="81">
        <f t="shared" si="2"/>
        <v>1942380</v>
      </c>
      <c r="K9" s="81">
        <f>J9/30</f>
        <v>64746</v>
      </c>
      <c r="L9" s="86">
        <f t="shared" si="3"/>
        <v>1</v>
      </c>
      <c r="M9" s="86">
        <f t="shared" si="4"/>
        <v>0</v>
      </c>
      <c r="N9" s="87">
        <f t="shared" si="5"/>
        <v>1942380</v>
      </c>
      <c r="O9" s="87">
        <f>ROUND(M9*K9,0)</f>
        <v>0</v>
      </c>
      <c r="P9" s="90">
        <f t="shared" si="0"/>
        <v>1942380</v>
      </c>
      <c r="Q9" s="51"/>
      <c r="R9" s="179">
        <f>SUM(R7:R8)</f>
        <v>436420</v>
      </c>
    </row>
    <row r="10" spans="1:23" ht="102.75" thickBot="1" x14ac:dyDescent="0.3">
      <c r="A10" s="78" t="s">
        <v>80</v>
      </c>
      <c r="B10" s="79">
        <v>1</v>
      </c>
      <c r="C10" s="82" t="s">
        <v>95</v>
      </c>
      <c r="D10" s="81">
        <f>1918745/1.19</f>
        <v>1612390.7563025211</v>
      </c>
      <c r="E10" s="84"/>
      <c r="F10" s="84"/>
      <c r="G10" s="81">
        <f t="shared" si="6"/>
        <v>1612390.7563025211</v>
      </c>
      <c r="H10" s="81">
        <f t="shared" si="7"/>
        <v>306354.24369747902</v>
      </c>
      <c r="I10" s="83">
        <f t="shared" si="1"/>
        <v>1918745</v>
      </c>
      <c r="J10" s="81">
        <f t="shared" si="2"/>
        <v>1918745</v>
      </c>
      <c r="K10" s="81">
        <f>J10/30</f>
        <v>63958.166666666664</v>
      </c>
      <c r="L10" s="86">
        <f t="shared" si="3"/>
        <v>1</v>
      </c>
      <c r="M10" s="86">
        <f t="shared" si="4"/>
        <v>0</v>
      </c>
      <c r="N10" s="87">
        <f>ROUND(L10*J10,0)</f>
        <v>1918745</v>
      </c>
      <c r="O10" s="87">
        <f>ROUND(M10*K10,0)</f>
        <v>0</v>
      </c>
      <c r="P10" s="90">
        <f t="shared" si="0"/>
        <v>1918745</v>
      </c>
      <c r="Q10" s="51"/>
      <c r="R10" s="51"/>
      <c r="W10">
        <v>90</v>
      </c>
    </row>
    <row r="11" spans="1:23" ht="51.75" thickBot="1" x14ac:dyDescent="0.3">
      <c r="A11" s="78" t="s">
        <v>83</v>
      </c>
      <c r="B11" s="79">
        <v>1</v>
      </c>
      <c r="C11" s="82" t="s">
        <v>81</v>
      </c>
      <c r="D11" s="81"/>
      <c r="E11" s="84"/>
      <c r="F11" s="84"/>
      <c r="G11" s="81">
        <f t="shared" si="6"/>
        <v>0</v>
      </c>
      <c r="H11" s="81">
        <f>G11*0.19</f>
        <v>0</v>
      </c>
      <c r="I11" s="83">
        <f t="shared" si="1"/>
        <v>0</v>
      </c>
      <c r="J11" s="81">
        <f t="shared" si="2"/>
        <v>0</v>
      </c>
      <c r="K11" s="81">
        <f>J11/1</f>
        <v>0</v>
      </c>
      <c r="L11" s="89">
        <v>1</v>
      </c>
      <c r="M11" s="89">
        <v>0</v>
      </c>
      <c r="N11" s="87">
        <f t="shared" si="5"/>
        <v>0</v>
      </c>
      <c r="O11" s="87">
        <f t="shared" si="5"/>
        <v>0</v>
      </c>
      <c r="P11" s="90">
        <f t="shared" si="0"/>
        <v>0</v>
      </c>
      <c r="Q11" s="51"/>
      <c r="R11" s="51"/>
      <c r="T11">
        <v>90</v>
      </c>
      <c r="W11">
        <v>23</v>
      </c>
    </row>
    <row r="12" spans="1:23" ht="6.75" customHeight="1" thickBot="1" x14ac:dyDescent="0.3">
      <c r="A12" s="51"/>
      <c r="B12" s="52"/>
      <c r="C12" s="52"/>
      <c r="D12" s="53"/>
      <c r="E12" s="53"/>
      <c r="F12" s="53"/>
      <c r="G12" s="53"/>
      <c r="H12" s="53"/>
      <c r="I12" s="61"/>
      <c r="J12" s="61"/>
      <c r="K12" s="53"/>
      <c r="L12" s="62"/>
      <c r="M12" s="62"/>
      <c r="N12" s="62"/>
      <c r="O12" s="62"/>
      <c r="P12" s="70"/>
      <c r="Q12" s="51"/>
      <c r="R12" s="51"/>
      <c r="T12">
        <v>23</v>
      </c>
    </row>
    <row r="13" spans="1:23" ht="16.5" thickBot="1" x14ac:dyDescent="0.3">
      <c r="A13" s="267"/>
      <c r="B13" s="267"/>
      <c r="C13" s="267"/>
      <c r="D13" s="51"/>
      <c r="E13" s="51"/>
      <c r="F13" s="51"/>
      <c r="G13" s="51"/>
      <c r="H13" s="8" t="s">
        <v>6</v>
      </c>
      <c r="I13" s="21">
        <f>SUM(I6+I7+I9)</f>
        <v>26636822.739989612</v>
      </c>
      <c r="J13" s="21">
        <f>SUM(J6+J7+J8+J9+J10)</f>
        <v>77571228.873519614</v>
      </c>
      <c r="K13" s="21">
        <f>SUM(K6+K7+K8+K9+K10)</f>
        <v>2585707.6291173203</v>
      </c>
      <c r="L13" s="27">
        <f>L1</f>
        <v>1</v>
      </c>
      <c r="M13" s="27">
        <v>0</v>
      </c>
      <c r="N13" s="49">
        <f>SUM(N6:N9)</f>
        <v>75652484</v>
      </c>
      <c r="O13" s="49">
        <f>SUM(O6:O9)</f>
        <v>0</v>
      </c>
      <c r="P13" s="71">
        <f>SUM(P6:P11)+2</f>
        <v>77571231</v>
      </c>
      <c r="Q13" s="72">
        <f>P13/30</f>
        <v>2585707.7000000002</v>
      </c>
      <c r="R13" s="51"/>
    </row>
    <row r="14" spans="1:23" x14ac:dyDescent="0.25">
      <c r="A14" s="51"/>
      <c r="B14" s="51"/>
      <c r="C14" s="51"/>
      <c r="D14" s="51"/>
      <c r="E14" s="51"/>
      <c r="F14" s="51"/>
      <c r="G14" s="51"/>
      <c r="H14" s="51"/>
      <c r="I14" s="54"/>
      <c r="J14" s="51"/>
      <c r="K14" s="51"/>
      <c r="L14" s="51"/>
      <c r="M14" s="51"/>
      <c r="N14" s="51"/>
      <c r="O14" s="51"/>
      <c r="P14" s="55"/>
      <c r="Q14" s="51"/>
      <c r="R14" s="51"/>
    </row>
    <row r="15" spans="1:23" x14ac:dyDescent="0.25">
      <c r="A15" s="51"/>
      <c r="B15" s="235" t="s">
        <v>19</v>
      </c>
      <c r="C15" s="235"/>
      <c r="D15" s="51"/>
      <c r="E15" s="51"/>
      <c r="F15" s="54"/>
      <c r="G15" s="51"/>
      <c r="H15" s="51"/>
      <c r="I15" s="51"/>
      <c r="J15" s="51"/>
      <c r="K15" s="51"/>
      <c r="L15" s="51"/>
      <c r="M15" s="51"/>
      <c r="N15" s="51"/>
      <c r="O15" s="51"/>
      <c r="P15" s="55"/>
      <c r="Q15" s="51"/>
      <c r="R15" s="51"/>
    </row>
    <row r="16" spans="1:23" ht="27" customHeight="1" x14ac:dyDescent="0.25">
      <c r="A16" s="51"/>
      <c r="B16" s="15" t="s">
        <v>82</v>
      </c>
      <c r="C16" s="9">
        <v>1750905</v>
      </c>
      <c r="D16" s="73"/>
      <c r="E16" s="73"/>
      <c r="F16" s="73"/>
      <c r="G16" s="74"/>
      <c r="H16" s="73"/>
      <c r="I16" s="73"/>
      <c r="J16" s="73"/>
      <c r="K16" s="75"/>
      <c r="L16" s="51"/>
      <c r="M16" s="262" t="s">
        <v>76</v>
      </c>
      <c r="N16" s="262"/>
      <c r="O16" s="262"/>
      <c r="P16" s="69">
        <v>100746752</v>
      </c>
      <c r="Q16" s="283">
        <f>P16+P17</f>
        <v>295469554</v>
      </c>
      <c r="R16" s="95">
        <f>P16/Q16</f>
        <v>0.34097168603706629</v>
      </c>
    </row>
    <row r="17" spans="1:18" ht="27" customHeight="1" x14ac:dyDescent="0.25">
      <c r="A17" s="51"/>
      <c r="B17" s="15" t="s">
        <v>21</v>
      </c>
      <c r="C17" s="48">
        <v>9.77</v>
      </c>
      <c r="D17" s="76"/>
      <c r="E17" s="76"/>
      <c r="F17" s="76"/>
      <c r="G17" s="76"/>
      <c r="H17" s="76"/>
      <c r="I17" s="76"/>
      <c r="J17" s="76"/>
      <c r="K17" s="76"/>
      <c r="L17" s="51"/>
      <c r="M17" s="262" t="s">
        <v>77</v>
      </c>
      <c r="N17" s="262"/>
      <c r="O17" s="262"/>
      <c r="P17" s="69">
        <v>194722802</v>
      </c>
      <c r="Q17" s="284"/>
      <c r="R17" s="95">
        <f>P17/Q16</f>
        <v>0.65902831396293371</v>
      </c>
    </row>
    <row r="18" spans="1:18" ht="27" customHeight="1" x14ac:dyDescent="0.25">
      <c r="A18" s="51"/>
      <c r="B18" s="15" t="s">
        <v>22</v>
      </c>
      <c r="C18" s="9">
        <f>+C17*C16</f>
        <v>17106341.849999998</v>
      </c>
      <c r="D18" s="76"/>
      <c r="E18" s="76"/>
      <c r="F18" s="76"/>
      <c r="G18" s="76"/>
      <c r="H18" s="76"/>
      <c r="I18" s="76"/>
      <c r="J18" s="76"/>
      <c r="K18" s="76"/>
      <c r="L18" s="51"/>
      <c r="M18" s="262"/>
      <c r="N18" s="262"/>
      <c r="O18" s="262"/>
      <c r="P18" s="69"/>
      <c r="Q18" s="51"/>
      <c r="R18" s="72"/>
    </row>
    <row r="19" spans="1:18" ht="27" customHeight="1" x14ac:dyDescent="0.25">
      <c r="A19" s="51"/>
      <c r="B19" s="15" t="s">
        <v>55</v>
      </c>
      <c r="C19" s="11">
        <v>0.08</v>
      </c>
      <c r="D19" s="51"/>
      <c r="E19" s="51"/>
      <c r="F19" s="51"/>
      <c r="G19" s="51"/>
      <c r="H19" s="51"/>
      <c r="I19" s="51"/>
      <c r="J19" s="51"/>
      <c r="K19" s="51"/>
      <c r="L19" s="51"/>
      <c r="M19" s="262" t="s">
        <v>79</v>
      </c>
      <c r="N19" s="262"/>
      <c r="O19" s="262"/>
      <c r="P19" s="69">
        <f>Q16-P13</f>
        <v>217898323</v>
      </c>
      <c r="Q19" s="51"/>
      <c r="R19" s="51"/>
    </row>
    <row r="20" spans="1:18" ht="33.75" x14ac:dyDescent="0.25">
      <c r="A20" s="51"/>
      <c r="B20" s="15" t="s">
        <v>56</v>
      </c>
      <c r="C20" s="11">
        <v>0.1</v>
      </c>
      <c r="D20" s="51"/>
      <c r="E20" s="51"/>
      <c r="F20" s="51"/>
      <c r="G20" s="51"/>
      <c r="H20" s="51"/>
      <c r="I20" s="51"/>
      <c r="J20" s="51"/>
      <c r="K20" s="51"/>
      <c r="L20" s="51"/>
      <c r="M20" s="51"/>
      <c r="N20" s="51"/>
      <c r="O20" s="51"/>
      <c r="P20" s="55"/>
      <c r="Q20" s="51"/>
      <c r="R20" s="51"/>
    </row>
    <row r="21" spans="1:18" ht="33.75" x14ac:dyDescent="0.25">
      <c r="A21" s="51"/>
      <c r="B21" s="15" t="s">
        <v>57</v>
      </c>
      <c r="C21" s="11">
        <v>0.11</v>
      </c>
      <c r="E21" s="51"/>
      <c r="F21" s="51"/>
      <c r="G21" s="51"/>
      <c r="H21" s="51"/>
      <c r="I21" s="51"/>
      <c r="J21" s="51"/>
      <c r="K21" s="51"/>
      <c r="L21" s="51"/>
      <c r="M21" s="51"/>
      <c r="N21" s="51"/>
      <c r="O21" s="51"/>
      <c r="P21" s="51"/>
      <c r="Q21" s="51"/>
      <c r="R21" s="51"/>
    </row>
    <row r="22" spans="1:18" ht="26.25" customHeight="1" x14ac:dyDescent="0.25">
      <c r="A22" s="51"/>
      <c r="B22" s="15" t="s">
        <v>70</v>
      </c>
      <c r="C22" s="12">
        <v>5.1999999999999998E-2</v>
      </c>
      <c r="E22" s="51"/>
      <c r="F22" s="51"/>
      <c r="G22" s="51"/>
      <c r="H22" s="51"/>
      <c r="I22" s="51"/>
      <c r="J22" s="51"/>
      <c r="K22" s="51"/>
      <c r="L22" s="51"/>
      <c r="M22" s="51"/>
      <c r="N22" s="51"/>
      <c r="O22" s="51"/>
      <c r="P22" s="51"/>
      <c r="Q22" s="51"/>
      <c r="R22" s="51"/>
    </row>
    <row r="23" spans="1:18" x14ac:dyDescent="0.25">
      <c r="A23" s="51"/>
      <c r="B23" s="51"/>
      <c r="C23" s="51"/>
      <c r="D23" s="51"/>
      <c r="E23" s="51"/>
      <c r="F23" s="51"/>
      <c r="G23" s="51"/>
      <c r="H23" s="51"/>
      <c r="I23" s="51"/>
      <c r="J23" s="51"/>
      <c r="K23" s="51"/>
      <c r="L23" s="51"/>
      <c r="M23" s="51"/>
      <c r="N23" s="51"/>
      <c r="O23" s="51"/>
      <c r="P23" s="56"/>
      <c r="Q23" s="51"/>
      <c r="R23" s="51"/>
    </row>
    <row r="24" spans="1:18" ht="15" customHeight="1" x14ac:dyDescent="0.25">
      <c r="A24" s="51"/>
      <c r="B24" s="234" t="s">
        <v>62</v>
      </c>
      <c r="C24" s="234"/>
      <c r="D24" s="234"/>
      <c r="E24" s="57"/>
      <c r="F24" s="51"/>
      <c r="G24" s="51"/>
      <c r="H24" s="51"/>
      <c r="I24" s="51"/>
      <c r="J24" s="51"/>
      <c r="K24" s="51"/>
      <c r="L24" s="51"/>
      <c r="M24" s="51"/>
      <c r="N24" s="51"/>
      <c r="O24" s="51"/>
      <c r="P24" s="51"/>
      <c r="Q24" s="51"/>
      <c r="R24" s="51"/>
    </row>
    <row r="25" spans="1:18" x14ac:dyDescent="0.25">
      <c r="A25" s="51"/>
      <c r="B25" s="234"/>
      <c r="C25" s="234"/>
      <c r="D25" s="234"/>
      <c r="E25" s="57"/>
      <c r="F25" s="51"/>
      <c r="G25" s="51"/>
      <c r="H25" s="51"/>
      <c r="I25" s="51"/>
      <c r="J25" s="51"/>
      <c r="K25" s="51"/>
      <c r="L25" s="51"/>
      <c r="M25" s="51"/>
      <c r="N25" s="51"/>
      <c r="O25" s="51"/>
      <c r="P25" s="51"/>
      <c r="Q25" s="51"/>
      <c r="R25" s="51"/>
    </row>
    <row r="26" spans="1:18" x14ac:dyDescent="0.25">
      <c r="A26" s="51"/>
      <c r="B26" s="234"/>
      <c r="C26" s="234"/>
      <c r="D26" s="234"/>
      <c r="E26" s="57"/>
      <c r="F26" s="51"/>
      <c r="G26" s="51"/>
      <c r="H26" s="51"/>
      <c r="I26" s="51"/>
      <c r="J26" s="51"/>
      <c r="K26" s="51"/>
      <c r="L26" s="51"/>
      <c r="M26" s="51"/>
      <c r="N26" s="51"/>
      <c r="O26" s="51"/>
      <c r="P26" s="51"/>
      <c r="Q26" s="51"/>
      <c r="R26" s="51"/>
    </row>
    <row r="27" spans="1:18" ht="31.5" customHeight="1" x14ac:dyDescent="0.25">
      <c r="A27" s="51"/>
      <c r="B27" s="15" t="s">
        <v>75</v>
      </c>
      <c r="C27" s="50">
        <f>C16</f>
        <v>1750905</v>
      </c>
      <c r="D27" s="63" t="s">
        <v>67</v>
      </c>
      <c r="E27" s="58"/>
      <c r="F27" s="51"/>
      <c r="G27" s="51"/>
      <c r="H27" s="51"/>
      <c r="I27" s="51"/>
      <c r="J27" s="51"/>
      <c r="K27" s="51"/>
      <c r="L27" s="51"/>
      <c r="M27" s="51"/>
      <c r="N27" s="51"/>
      <c r="O27" s="51"/>
      <c r="P27" s="51"/>
      <c r="Q27" s="51"/>
      <c r="R27" s="51"/>
    </row>
    <row r="28" spans="1:18" ht="22.5" x14ac:dyDescent="0.25">
      <c r="A28" s="51"/>
      <c r="B28" s="15" t="s">
        <v>64</v>
      </c>
      <c r="C28" s="50">
        <v>1373</v>
      </c>
      <c r="D28" s="63" t="s">
        <v>63</v>
      </c>
      <c r="E28" s="58"/>
      <c r="F28" s="51"/>
      <c r="G28" s="51"/>
      <c r="H28" s="51"/>
      <c r="I28" s="51"/>
      <c r="J28" s="51"/>
      <c r="K28" s="51"/>
      <c r="L28" s="51"/>
      <c r="M28" s="51"/>
      <c r="N28" s="51"/>
      <c r="O28" s="51"/>
      <c r="P28" s="51"/>
      <c r="Q28" s="51"/>
      <c r="R28" s="51"/>
    </row>
    <row r="29" spans="1:18" ht="30.75" customHeight="1" x14ac:dyDescent="0.25">
      <c r="A29" s="51"/>
      <c r="B29" s="15" t="s">
        <v>65</v>
      </c>
      <c r="C29" s="50">
        <v>1373</v>
      </c>
      <c r="D29" s="63" t="s">
        <v>63</v>
      </c>
      <c r="E29" s="58"/>
      <c r="F29" s="51"/>
      <c r="G29" s="51"/>
      <c r="H29" s="51"/>
      <c r="I29" s="51"/>
      <c r="J29" s="51"/>
      <c r="K29" s="51"/>
      <c r="L29" s="51"/>
      <c r="M29" s="51"/>
      <c r="N29" s="51"/>
      <c r="O29" s="51"/>
      <c r="P29" s="51"/>
      <c r="Q29" s="51"/>
      <c r="R29" s="51"/>
    </row>
    <row r="30" spans="1:18" ht="38.25" customHeight="1" x14ac:dyDescent="0.25">
      <c r="A30" s="51"/>
      <c r="B30" s="15" t="s">
        <v>21</v>
      </c>
      <c r="C30" s="10">
        <v>8.8000000000000007</v>
      </c>
      <c r="D30" s="64" t="s">
        <v>29</v>
      </c>
      <c r="E30" s="59"/>
      <c r="F30" s="51"/>
      <c r="G30" s="51"/>
      <c r="H30" s="51"/>
      <c r="I30" s="51"/>
      <c r="J30" s="51"/>
      <c r="K30" s="51"/>
      <c r="L30" s="51"/>
      <c r="M30" s="51"/>
      <c r="N30" s="51"/>
      <c r="O30" s="51"/>
      <c r="P30" s="51"/>
      <c r="Q30" s="51"/>
      <c r="R30" s="51"/>
    </row>
    <row r="31" spans="1:18" ht="42" customHeight="1" x14ac:dyDescent="0.25">
      <c r="A31" s="51"/>
      <c r="B31" s="15" t="s">
        <v>24</v>
      </c>
      <c r="C31" s="12">
        <v>0.47589999999999999</v>
      </c>
      <c r="D31" s="64" t="s">
        <v>30</v>
      </c>
      <c r="E31" s="59"/>
      <c r="F31" s="51"/>
      <c r="G31" s="51"/>
      <c r="H31" s="51"/>
      <c r="I31" s="51"/>
      <c r="J31" s="51"/>
      <c r="K31" s="51"/>
      <c r="L31" s="51"/>
      <c r="M31" s="51"/>
      <c r="N31" s="51"/>
      <c r="O31" s="51"/>
      <c r="P31" s="51"/>
      <c r="Q31" s="51"/>
      <c r="R31" s="51"/>
    </row>
    <row r="32" spans="1:18" ht="45" x14ac:dyDescent="0.25">
      <c r="A32" s="51"/>
      <c r="B32" s="15" t="s">
        <v>25</v>
      </c>
      <c r="C32" s="67">
        <v>20</v>
      </c>
      <c r="D32" s="66" t="s">
        <v>31</v>
      </c>
      <c r="E32" s="59"/>
      <c r="F32" s="51"/>
      <c r="G32" s="51"/>
      <c r="H32" s="51"/>
      <c r="I32" s="51"/>
      <c r="J32" s="51"/>
      <c r="K32" s="51"/>
      <c r="L32" s="51"/>
      <c r="M32" s="51"/>
      <c r="N32" s="51"/>
      <c r="O32" s="51"/>
      <c r="P32" s="51"/>
      <c r="Q32" s="51"/>
      <c r="R32" s="51"/>
    </row>
    <row r="33" spans="1:18" ht="33" customHeight="1" x14ac:dyDescent="0.25">
      <c r="A33" s="51"/>
      <c r="B33" s="15" t="s">
        <v>26</v>
      </c>
      <c r="C33" s="10">
        <v>13</v>
      </c>
      <c r="D33" s="65" t="s">
        <v>32</v>
      </c>
      <c r="E33" s="60"/>
      <c r="F33" s="51"/>
      <c r="G33" s="51"/>
      <c r="H33" s="51"/>
      <c r="I33" s="51"/>
      <c r="J33" s="51"/>
      <c r="K33" s="51"/>
      <c r="L33" s="51"/>
      <c r="M33" s="51"/>
      <c r="N33" s="51"/>
      <c r="O33" s="51"/>
      <c r="P33" s="51"/>
      <c r="Q33" s="51"/>
      <c r="R33" s="51"/>
    </row>
    <row r="34" spans="1:18" ht="29.25" customHeight="1" x14ac:dyDescent="0.25">
      <c r="A34" s="51"/>
      <c r="B34" s="15" t="s">
        <v>27</v>
      </c>
      <c r="C34" s="13">
        <v>12</v>
      </c>
      <c r="D34" s="51"/>
      <c r="E34" s="51"/>
      <c r="F34" s="51"/>
      <c r="G34" s="51"/>
      <c r="H34" s="51"/>
      <c r="I34" s="51"/>
      <c r="J34" s="51"/>
      <c r="K34" s="51"/>
      <c r="L34" s="51"/>
      <c r="M34" s="51"/>
      <c r="N34" s="51"/>
      <c r="O34" s="51"/>
      <c r="P34" s="51"/>
      <c r="Q34" s="51"/>
      <c r="R34" s="51"/>
    </row>
    <row r="35" spans="1:18" ht="24.75" customHeight="1" x14ac:dyDescent="0.25">
      <c r="A35" s="51"/>
      <c r="B35" s="15" t="s">
        <v>3</v>
      </c>
      <c r="C35" s="14">
        <v>0.08</v>
      </c>
      <c r="D35" s="51"/>
      <c r="E35" s="51"/>
      <c r="F35" s="51"/>
      <c r="G35" s="51"/>
      <c r="H35" s="51"/>
      <c r="I35" s="51"/>
      <c r="J35" s="51"/>
      <c r="K35" s="51"/>
      <c r="L35" s="51"/>
      <c r="M35" s="51"/>
      <c r="N35" s="51"/>
      <c r="O35" s="51"/>
      <c r="P35" s="51"/>
      <c r="Q35" s="51"/>
      <c r="R35" s="51"/>
    </row>
    <row r="36" spans="1:18" x14ac:dyDescent="0.25">
      <c r="A36" s="51"/>
      <c r="B36" s="51"/>
      <c r="C36" s="51"/>
      <c r="D36" s="51"/>
      <c r="E36" s="51"/>
      <c r="F36" s="51"/>
      <c r="G36" s="51"/>
      <c r="H36" s="51"/>
      <c r="I36" s="51"/>
      <c r="J36" s="51"/>
      <c r="K36" s="51"/>
      <c r="L36" s="51"/>
      <c r="M36" s="51"/>
      <c r="N36" s="51"/>
      <c r="O36" s="51"/>
      <c r="P36" s="51"/>
      <c r="Q36" s="51"/>
      <c r="R36" s="51"/>
    </row>
    <row r="37" spans="1:18" x14ac:dyDescent="0.25">
      <c r="A37" s="51"/>
      <c r="B37" s="235" t="s">
        <v>33</v>
      </c>
      <c r="C37" s="235"/>
      <c r="D37" s="51"/>
      <c r="E37" s="51"/>
      <c r="F37" s="51"/>
      <c r="G37" s="51"/>
      <c r="H37" s="51"/>
      <c r="I37" s="51"/>
      <c r="J37" s="51"/>
      <c r="K37" s="51"/>
      <c r="L37" s="51"/>
      <c r="M37" s="51"/>
      <c r="N37" s="51"/>
      <c r="O37" s="51"/>
      <c r="P37" s="51"/>
      <c r="Q37" s="51"/>
      <c r="R37" s="51"/>
    </row>
    <row r="38" spans="1:18" x14ac:dyDescent="0.25">
      <c r="A38" s="51"/>
      <c r="B38" s="15" t="s">
        <v>34</v>
      </c>
      <c r="C38" s="9">
        <f>C18/30</f>
        <v>570211.3949999999</v>
      </c>
      <c r="D38" s="51"/>
      <c r="E38" s="51"/>
      <c r="F38" s="51"/>
      <c r="G38" s="51"/>
      <c r="H38" s="51"/>
      <c r="I38" s="51"/>
      <c r="J38" s="51"/>
      <c r="K38" s="51"/>
      <c r="L38" s="51"/>
      <c r="M38" s="51"/>
      <c r="N38" s="51"/>
      <c r="O38" s="51"/>
      <c r="P38" s="51"/>
      <c r="Q38" s="51"/>
      <c r="R38" s="51"/>
    </row>
    <row r="39" spans="1:18" ht="22.5" x14ac:dyDescent="0.25">
      <c r="A39" s="51"/>
      <c r="B39" s="15" t="s">
        <v>35</v>
      </c>
      <c r="C39" s="9">
        <f>C38*C31</f>
        <v>271363.60288049997</v>
      </c>
      <c r="D39" s="51"/>
      <c r="E39" s="51"/>
      <c r="F39" s="51"/>
      <c r="G39" s="51"/>
      <c r="H39" s="51"/>
      <c r="I39" s="51"/>
      <c r="J39" s="51"/>
      <c r="K39" s="51"/>
      <c r="L39" s="51"/>
      <c r="M39" s="51"/>
      <c r="N39" s="51"/>
      <c r="O39" s="51"/>
      <c r="P39" s="51"/>
      <c r="Q39" s="51"/>
      <c r="R39" s="51"/>
    </row>
    <row r="40" spans="1:18" ht="22.5" x14ac:dyDescent="0.25">
      <c r="A40" s="51"/>
      <c r="B40" s="15" t="s">
        <v>36</v>
      </c>
      <c r="C40" s="9">
        <f>C39/C33</f>
        <v>20874.123298499999</v>
      </c>
      <c r="D40" s="51"/>
      <c r="E40" s="51"/>
      <c r="F40" s="51"/>
      <c r="G40" s="51"/>
      <c r="H40" s="51"/>
      <c r="I40" s="51"/>
      <c r="J40" s="51"/>
      <c r="K40" s="51"/>
      <c r="L40" s="51"/>
      <c r="M40" s="51"/>
      <c r="N40" s="51"/>
      <c r="O40" s="51"/>
      <c r="P40" s="51"/>
      <c r="Q40" s="51"/>
      <c r="R40" s="51"/>
    </row>
    <row r="41" spans="1:18" ht="33.75" x14ac:dyDescent="0.25">
      <c r="A41" s="51"/>
      <c r="B41" s="15" t="s">
        <v>37</v>
      </c>
      <c r="C41" s="9">
        <f>C40*C34</f>
        <v>250489.479582</v>
      </c>
      <c r="D41" s="51"/>
      <c r="E41" s="51"/>
      <c r="F41" s="51"/>
      <c r="G41" s="51"/>
      <c r="H41" s="51"/>
      <c r="I41" s="51"/>
      <c r="J41" s="51"/>
      <c r="K41" s="51"/>
      <c r="L41" s="51"/>
      <c r="M41" s="51"/>
      <c r="N41" s="51"/>
      <c r="O41" s="51"/>
      <c r="P41" s="51"/>
      <c r="Q41" s="51"/>
      <c r="R41" s="51"/>
    </row>
    <row r="42" spans="1:18" ht="22.5" x14ac:dyDescent="0.25">
      <c r="A42" s="51"/>
      <c r="B42" s="15" t="s">
        <v>38</v>
      </c>
      <c r="C42" s="9">
        <f>C41*C32</f>
        <v>5009789.5916400002</v>
      </c>
      <c r="D42" s="51"/>
      <c r="E42" s="51"/>
      <c r="F42" s="51"/>
      <c r="G42" s="51"/>
      <c r="H42" s="51"/>
      <c r="I42" s="51"/>
      <c r="J42" s="51"/>
      <c r="K42" s="51"/>
      <c r="L42" s="51"/>
      <c r="M42" s="51"/>
      <c r="N42" s="51"/>
      <c r="O42" s="51"/>
      <c r="P42" s="51"/>
      <c r="Q42" s="51"/>
      <c r="R42" s="51"/>
    </row>
    <row r="43" spans="1:18" x14ac:dyDescent="0.25">
      <c r="A43" s="51"/>
      <c r="B43" s="51"/>
      <c r="C43" s="51"/>
      <c r="D43" s="51"/>
      <c r="E43" s="51"/>
      <c r="F43" s="51"/>
      <c r="G43" s="51"/>
      <c r="H43" s="51"/>
      <c r="I43" s="51"/>
      <c r="J43" s="51"/>
      <c r="K43" s="51"/>
      <c r="L43" s="51"/>
      <c r="M43" s="51"/>
      <c r="N43" s="51"/>
      <c r="O43" s="51"/>
      <c r="P43" s="51"/>
      <c r="Q43" s="51"/>
      <c r="R43" s="51"/>
    </row>
    <row r="50" spans="3:7" x14ac:dyDescent="0.25">
      <c r="C50" s="36"/>
    </row>
    <row r="51" spans="3:7" x14ac:dyDescent="0.25">
      <c r="C51" s="36"/>
    </row>
    <row r="52" spans="3:7" x14ac:dyDescent="0.25">
      <c r="C52" s="36"/>
    </row>
    <row r="58" spans="3:7" x14ac:dyDescent="0.25">
      <c r="D58" s="211"/>
      <c r="E58" s="47"/>
      <c r="G58" s="212"/>
    </row>
    <row r="59" spans="3:7" x14ac:dyDescent="0.25">
      <c r="D59" s="211"/>
      <c r="E59" s="47"/>
      <c r="G59" s="212"/>
    </row>
    <row r="60" spans="3:7" x14ac:dyDescent="0.25">
      <c r="D60" s="211"/>
      <c r="E60" s="47"/>
      <c r="G60" s="212"/>
    </row>
    <row r="61" spans="3:7" x14ac:dyDescent="0.25">
      <c r="D61" s="211"/>
      <c r="E61" s="47"/>
      <c r="G61" s="212"/>
    </row>
    <row r="62" spans="3:7" x14ac:dyDescent="0.25">
      <c r="D62" s="211"/>
      <c r="E62" s="47"/>
      <c r="G62" s="212"/>
    </row>
    <row r="63" spans="3:7" x14ac:dyDescent="0.25">
      <c r="D63" s="211"/>
      <c r="E63" s="47"/>
      <c r="G63" s="212"/>
    </row>
    <row r="64" spans="3:7" x14ac:dyDescent="0.25">
      <c r="D64" s="211"/>
      <c r="E64" s="47"/>
      <c r="G64" s="212"/>
    </row>
    <row r="65" spans="4:10" x14ac:dyDescent="0.25">
      <c r="D65" s="211"/>
      <c r="E65" s="47"/>
      <c r="G65" s="212"/>
    </row>
    <row r="66" spans="4:10" x14ac:dyDescent="0.25">
      <c r="D66" s="211"/>
      <c r="E66" s="47"/>
      <c r="G66" s="212"/>
    </row>
    <row r="67" spans="4:10" x14ac:dyDescent="0.25">
      <c r="D67" s="211"/>
      <c r="E67" s="47"/>
      <c r="G67" s="212"/>
    </row>
    <row r="68" spans="4:10" x14ac:dyDescent="0.25">
      <c r="D68" s="211"/>
      <c r="E68" s="47"/>
      <c r="G68" s="212"/>
    </row>
    <row r="69" spans="4:10" x14ac:dyDescent="0.25">
      <c r="D69" s="211"/>
      <c r="E69" s="47"/>
      <c r="G69" s="212"/>
    </row>
    <row r="70" spans="4:10" x14ac:dyDescent="0.25">
      <c r="D70" s="211"/>
      <c r="E70" s="47"/>
      <c r="G70" s="212"/>
    </row>
    <row r="71" spans="4:10" x14ac:dyDescent="0.25">
      <c r="D71" s="211"/>
      <c r="E71" s="47"/>
      <c r="G71" s="212"/>
    </row>
    <row r="72" spans="4:10" x14ac:dyDescent="0.25">
      <c r="D72" s="211"/>
      <c r="E72" s="47"/>
      <c r="G72" s="212"/>
    </row>
    <row r="73" spans="4:10" x14ac:dyDescent="0.25">
      <c r="D73" s="211"/>
      <c r="E73" s="47"/>
      <c r="G73" s="212"/>
    </row>
    <row r="76" spans="4:10" x14ac:dyDescent="0.25">
      <c r="D76" s="37"/>
      <c r="E76" s="37"/>
      <c r="F76" s="37"/>
      <c r="G76" s="37"/>
      <c r="H76" s="37"/>
      <c r="I76" s="37"/>
      <c r="J76" s="37"/>
    </row>
    <row r="77" spans="4:10" x14ac:dyDescent="0.25">
      <c r="D77" s="37"/>
      <c r="E77" s="37"/>
      <c r="F77" s="37"/>
      <c r="G77" s="37"/>
      <c r="H77" s="37"/>
      <c r="I77" s="37"/>
      <c r="J77" s="37"/>
    </row>
    <row r="78" spans="4:10" x14ac:dyDescent="0.25">
      <c r="F78" s="210"/>
      <c r="G78" s="211"/>
    </row>
  </sheetData>
  <mergeCells count="39">
    <mergeCell ref="F78:G78"/>
    <mergeCell ref="D62:D65"/>
    <mergeCell ref="G62:G65"/>
    <mergeCell ref="D66:D69"/>
    <mergeCell ref="G66:G69"/>
    <mergeCell ref="D70:D73"/>
    <mergeCell ref="G70:G73"/>
    <mergeCell ref="M18:O18"/>
    <mergeCell ref="M19:O19"/>
    <mergeCell ref="B24:D26"/>
    <mergeCell ref="B37:C37"/>
    <mergeCell ref="D58:D61"/>
    <mergeCell ref="G58:G61"/>
    <mergeCell ref="E4:E5"/>
    <mergeCell ref="F4:F5"/>
    <mergeCell ref="G4:G5"/>
    <mergeCell ref="H4:H5"/>
    <mergeCell ref="I4:I5"/>
    <mergeCell ref="A13:C13"/>
    <mergeCell ref="B15:C15"/>
    <mergeCell ref="M16:O16"/>
    <mergeCell ref="Q16:Q17"/>
    <mergeCell ref="M17:O17"/>
    <mergeCell ref="A1:J1"/>
    <mergeCell ref="O1:P1"/>
    <mergeCell ref="A2:J2"/>
    <mergeCell ref="O2:P2"/>
    <mergeCell ref="A3:A5"/>
    <mergeCell ref="B3:B5"/>
    <mergeCell ref="C3:C5"/>
    <mergeCell ref="D3:J3"/>
    <mergeCell ref="K3:K5"/>
    <mergeCell ref="L3:L5"/>
    <mergeCell ref="J4:J5"/>
    <mergeCell ref="M3:M5"/>
    <mergeCell ref="N3:N5"/>
    <mergeCell ref="O3:O5"/>
    <mergeCell ref="P3:P5"/>
    <mergeCell ref="D4:D5"/>
  </mergeCells>
  <conditionalFormatting sqref="P19">
    <cfRule type="cellIs" dxfId="15" priority="1" operator="greaterThan">
      <formula>0</formula>
    </cfRule>
    <cfRule type="cellIs" dxfId="14" priority="2"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topLeftCell="G1" workbookViewId="0">
      <selection activeCell="R7" sqref="R7"/>
    </sheetView>
  </sheetViews>
  <sheetFormatPr baseColWidth="10" defaultRowHeight="15" x14ac:dyDescent="0.25"/>
  <cols>
    <col min="1" max="1" width="5" customWidth="1"/>
    <col min="2" max="2" width="20.28515625" customWidth="1"/>
    <col min="3" max="3" width="46.85546875" customWidth="1"/>
    <col min="4" max="4" width="20" customWidth="1"/>
    <col min="5" max="5" width="12" customWidth="1"/>
    <col min="6" max="6" width="14.7109375" bestFit="1" customWidth="1"/>
    <col min="7" max="7" width="14.140625" bestFit="1" customWidth="1"/>
    <col min="8" max="8" width="15.140625" customWidth="1"/>
    <col min="9" max="9" width="14.140625" bestFit="1" customWidth="1"/>
    <col min="10" max="10" width="17" customWidth="1"/>
    <col min="11" max="11" width="15.28515625" customWidth="1"/>
    <col min="12" max="13" width="8.140625" customWidth="1"/>
    <col min="14" max="14" width="22" customWidth="1"/>
    <col min="15" max="16" width="18.28515625" customWidth="1"/>
    <col min="17" max="18" width="16.5703125" bestFit="1" customWidth="1"/>
  </cols>
  <sheetData>
    <row r="1" spans="1:23" ht="23.25" customHeight="1" x14ac:dyDescent="0.25">
      <c r="A1" s="268" t="s">
        <v>68</v>
      </c>
      <c r="B1" s="268"/>
      <c r="C1" s="268"/>
      <c r="D1" s="268"/>
      <c r="E1" s="268"/>
      <c r="F1" s="268"/>
      <c r="G1" s="268"/>
      <c r="H1" s="268"/>
      <c r="I1" s="268"/>
      <c r="J1" s="268"/>
      <c r="K1" s="91" t="s">
        <v>45</v>
      </c>
      <c r="L1" s="92">
        <v>1</v>
      </c>
      <c r="M1" s="40"/>
      <c r="N1" s="68" t="s">
        <v>59</v>
      </c>
      <c r="O1" s="271">
        <v>46082</v>
      </c>
      <c r="P1" s="281"/>
      <c r="Q1" s="51"/>
      <c r="R1" s="51"/>
      <c r="S1" s="94"/>
    </row>
    <row r="2" spans="1:23" ht="23.25" customHeight="1" x14ac:dyDescent="0.25">
      <c r="A2" s="262" t="s">
        <v>53</v>
      </c>
      <c r="B2" s="262"/>
      <c r="C2" s="262"/>
      <c r="D2" s="262"/>
      <c r="E2" s="262"/>
      <c r="F2" s="262"/>
      <c r="G2" s="262"/>
      <c r="H2" s="262"/>
      <c r="I2" s="262"/>
      <c r="J2" s="262"/>
      <c r="K2" s="91" t="s">
        <v>46</v>
      </c>
      <c r="L2" s="92"/>
      <c r="M2" s="40"/>
      <c r="N2" s="85" t="s">
        <v>60</v>
      </c>
      <c r="O2" s="271">
        <v>46112</v>
      </c>
      <c r="P2" s="281"/>
      <c r="Q2" s="51"/>
      <c r="R2" s="51"/>
      <c r="S2" s="94"/>
    </row>
    <row r="3" spans="1:23" ht="54" customHeight="1" x14ac:dyDescent="0.25">
      <c r="A3" s="269" t="s">
        <v>7</v>
      </c>
      <c r="B3" s="263" t="s">
        <v>0</v>
      </c>
      <c r="C3" s="263" t="s">
        <v>1</v>
      </c>
      <c r="D3" s="265" t="s">
        <v>71</v>
      </c>
      <c r="E3" s="266"/>
      <c r="F3" s="266"/>
      <c r="G3" s="266"/>
      <c r="H3" s="266"/>
      <c r="I3" s="266"/>
      <c r="J3" s="266"/>
      <c r="K3" s="276" t="s">
        <v>44</v>
      </c>
      <c r="L3" s="276" t="s">
        <v>45</v>
      </c>
      <c r="M3" s="275" t="s">
        <v>46</v>
      </c>
      <c r="N3" s="275" t="s">
        <v>47</v>
      </c>
      <c r="O3" s="275" t="s">
        <v>48</v>
      </c>
      <c r="P3" s="275" t="s">
        <v>51</v>
      </c>
      <c r="Q3" s="51"/>
      <c r="R3" s="93"/>
      <c r="S3" s="13" t="s">
        <v>85</v>
      </c>
      <c r="T3" s="13">
        <v>14</v>
      </c>
    </row>
    <row r="4" spans="1:23" ht="15" customHeight="1" x14ac:dyDescent="0.25">
      <c r="A4" s="269"/>
      <c r="B4" s="264"/>
      <c r="C4" s="264"/>
      <c r="D4" s="264" t="s">
        <v>17</v>
      </c>
      <c r="E4" s="264" t="s">
        <v>54</v>
      </c>
      <c r="F4" s="264" t="s">
        <v>3</v>
      </c>
      <c r="G4" s="264" t="s">
        <v>4</v>
      </c>
      <c r="H4" s="264" t="s">
        <v>5</v>
      </c>
      <c r="I4" s="264" t="s">
        <v>18</v>
      </c>
      <c r="J4" s="264" t="s">
        <v>61</v>
      </c>
      <c r="K4" s="275"/>
      <c r="L4" s="275"/>
      <c r="M4" s="275"/>
      <c r="N4" s="275"/>
      <c r="O4" s="275"/>
      <c r="P4" s="275"/>
      <c r="Q4" s="51"/>
      <c r="R4" s="51"/>
      <c r="S4" s="150" t="s">
        <v>86</v>
      </c>
      <c r="T4" s="13">
        <v>30</v>
      </c>
    </row>
    <row r="5" spans="1:23" ht="30" customHeight="1" thickBot="1" x14ac:dyDescent="0.3">
      <c r="A5" s="270"/>
      <c r="B5" s="264"/>
      <c r="C5" s="264"/>
      <c r="D5" s="264"/>
      <c r="E5" s="264"/>
      <c r="F5" s="264"/>
      <c r="G5" s="264"/>
      <c r="H5" s="264"/>
      <c r="I5" s="264"/>
      <c r="J5" s="264"/>
      <c r="K5" s="275"/>
      <c r="L5" s="275"/>
      <c r="M5" s="275"/>
      <c r="N5" s="275"/>
      <c r="O5" s="275"/>
      <c r="P5" s="275"/>
      <c r="Q5" s="51"/>
      <c r="R5" s="51"/>
      <c r="S5" s="150" t="s">
        <v>87</v>
      </c>
      <c r="T5" s="13">
        <v>30</v>
      </c>
    </row>
    <row r="6" spans="1:23" ht="62.25" customHeight="1" thickBot="1" x14ac:dyDescent="0.3">
      <c r="A6" s="77" t="s">
        <v>8</v>
      </c>
      <c r="B6" s="79">
        <v>3</v>
      </c>
      <c r="C6" s="80" t="s">
        <v>72</v>
      </c>
      <c r="D6" s="133">
        <f>C16*C17</f>
        <v>17106341.849999998</v>
      </c>
      <c r="E6" s="136">
        <f>C28*3</f>
        <v>4119</v>
      </c>
      <c r="F6" s="133">
        <f>(D6+E6)*C20</f>
        <v>1711046.085</v>
      </c>
      <c r="G6" s="81">
        <f>(D6+E6+F6)</f>
        <v>18821506.934999999</v>
      </c>
      <c r="H6" s="81">
        <f>G6*0.019</f>
        <v>357608.63176499994</v>
      </c>
      <c r="I6" s="81">
        <f>H6+G6</f>
        <v>19179115.566764999</v>
      </c>
      <c r="J6" s="81">
        <f t="shared" ref="J6:J11" si="0">I6*B6</f>
        <v>57537346.700295001</v>
      </c>
      <c r="K6" s="81">
        <f>J6/30</f>
        <v>1917911.5566765</v>
      </c>
      <c r="L6" s="86">
        <f>$L$1</f>
        <v>1</v>
      </c>
      <c r="M6" s="86">
        <f>$L$2</f>
        <v>0</v>
      </c>
      <c r="N6" s="87">
        <f>ROUND(L6*J6,0)</f>
        <v>57537347</v>
      </c>
      <c r="O6" s="87">
        <f>ROUND(M6*K6,0)</f>
        <v>0</v>
      </c>
      <c r="P6" s="88">
        <f t="shared" ref="P6:P11" si="1">O6+N6</f>
        <v>57537347</v>
      </c>
      <c r="Q6" s="54"/>
      <c r="R6" s="72"/>
      <c r="S6" s="13" t="s">
        <v>88</v>
      </c>
      <c r="T6" s="13">
        <v>30</v>
      </c>
    </row>
    <row r="7" spans="1:23" ht="62.25" customHeight="1" thickBot="1" x14ac:dyDescent="0.3">
      <c r="A7" s="78" t="s">
        <v>10</v>
      </c>
      <c r="B7" s="79">
        <v>1</v>
      </c>
      <c r="C7" s="82" t="s">
        <v>73</v>
      </c>
      <c r="D7" s="133">
        <f>((((((C16*C17)+C29)*C31/30)*C32)/C33)*C34)</f>
        <v>5010191.6905323071</v>
      </c>
      <c r="E7" s="180">
        <v>1373</v>
      </c>
      <c r="F7" s="133">
        <f>(D7+E7)*C19</f>
        <v>400925.17524258461</v>
      </c>
      <c r="G7" s="81">
        <f>(D7+E7+F7)</f>
        <v>5412489.8657748913</v>
      </c>
      <c r="H7" s="81">
        <f>G7*0.019</f>
        <v>102837.30744972294</v>
      </c>
      <c r="I7" s="83">
        <f t="shared" ref="I7:I11" si="2">H7+G7</f>
        <v>5515327.173224614</v>
      </c>
      <c r="J7" s="81">
        <f t="shared" si="0"/>
        <v>5515327.173224614</v>
      </c>
      <c r="K7" s="81">
        <f>J7/30</f>
        <v>183844.23910748714</v>
      </c>
      <c r="L7" s="86">
        <f t="shared" ref="L7:L10" si="3">$L$1</f>
        <v>1</v>
      </c>
      <c r="M7" s="86">
        <f t="shared" ref="M7:M10" si="4">$L$2</f>
        <v>0</v>
      </c>
      <c r="N7" s="87">
        <f t="shared" ref="N7:O11" si="5">ROUND(L7*J7,0)</f>
        <v>5515327</v>
      </c>
      <c r="O7" s="87">
        <f t="shared" si="5"/>
        <v>0</v>
      </c>
      <c r="P7" s="90">
        <f t="shared" si="1"/>
        <v>5515327</v>
      </c>
      <c r="Q7" s="51"/>
      <c r="R7" s="181">
        <v>105833</v>
      </c>
      <c r="S7" s="13" t="s">
        <v>89</v>
      </c>
      <c r="T7" s="13">
        <v>9</v>
      </c>
    </row>
    <row r="8" spans="1:23" ht="15.75" thickBot="1" x14ac:dyDescent="0.3">
      <c r="A8" s="78" t="s">
        <v>58</v>
      </c>
      <c r="B8" s="79">
        <v>1</v>
      </c>
      <c r="C8" s="82" t="s">
        <v>66</v>
      </c>
      <c r="D8" s="81">
        <f>10657430/1.19</f>
        <v>8955823.5294117648</v>
      </c>
      <c r="E8" s="84"/>
      <c r="F8" s="84"/>
      <c r="G8" s="81">
        <f t="shared" ref="G8:G11" si="6">(D8+E8+F8)</f>
        <v>8955823.5294117648</v>
      </c>
      <c r="H8" s="81">
        <f>G8*19%</f>
        <v>1701606.4705882354</v>
      </c>
      <c r="I8" s="83">
        <f t="shared" si="2"/>
        <v>10657430</v>
      </c>
      <c r="J8" s="81">
        <f t="shared" si="0"/>
        <v>10657430</v>
      </c>
      <c r="K8" s="81">
        <f>J8/30</f>
        <v>355247.66666666669</v>
      </c>
      <c r="L8" s="86">
        <f t="shared" si="3"/>
        <v>1</v>
      </c>
      <c r="M8" s="86">
        <f t="shared" si="4"/>
        <v>0</v>
      </c>
      <c r="N8" s="87">
        <f t="shared" si="5"/>
        <v>10657430</v>
      </c>
      <c r="O8" s="87">
        <f>ROUND(M8*K8,0)</f>
        <v>0</v>
      </c>
      <c r="P8" s="90">
        <f t="shared" si="1"/>
        <v>10657430</v>
      </c>
      <c r="Q8" s="51"/>
      <c r="R8" s="181">
        <v>330587</v>
      </c>
      <c r="T8" s="94">
        <f>SUM(T3:T7)</f>
        <v>113</v>
      </c>
    </row>
    <row r="9" spans="1:23" ht="15.75" thickBot="1" x14ac:dyDescent="0.3">
      <c r="A9" s="78" t="s">
        <v>74</v>
      </c>
      <c r="B9" s="79">
        <v>1</v>
      </c>
      <c r="C9" s="82" t="s">
        <v>69</v>
      </c>
      <c r="D9" s="81">
        <f>1942380/1.19</f>
        <v>1632252.1008403362</v>
      </c>
      <c r="E9" s="84"/>
      <c r="F9" s="84"/>
      <c r="G9" s="81">
        <f t="shared" si="6"/>
        <v>1632252.1008403362</v>
      </c>
      <c r="H9" s="81">
        <f t="shared" ref="H9:H10" si="7">G9*19%</f>
        <v>310127.89915966388</v>
      </c>
      <c r="I9" s="83">
        <f t="shared" si="2"/>
        <v>1942380</v>
      </c>
      <c r="J9" s="81">
        <f t="shared" si="0"/>
        <v>1942380</v>
      </c>
      <c r="K9" s="81">
        <f>J9/30</f>
        <v>64746</v>
      </c>
      <c r="L9" s="86">
        <f t="shared" si="3"/>
        <v>1</v>
      </c>
      <c r="M9" s="86">
        <f t="shared" si="4"/>
        <v>0</v>
      </c>
      <c r="N9" s="87">
        <f t="shared" si="5"/>
        <v>1942380</v>
      </c>
      <c r="O9" s="87">
        <f>ROUND(M9*K9,0)</f>
        <v>0</v>
      </c>
      <c r="P9" s="90">
        <f t="shared" si="1"/>
        <v>1942380</v>
      </c>
      <c r="Q9" s="51"/>
      <c r="R9" s="181">
        <v>436420</v>
      </c>
    </row>
    <row r="10" spans="1:23" ht="102.75" thickBot="1" x14ac:dyDescent="0.3">
      <c r="A10" s="78" t="s">
        <v>80</v>
      </c>
      <c r="B10" s="79">
        <v>1</v>
      </c>
      <c r="C10" s="82" t="s">
        <v>95</v>
      </c>
      <c r="D10" s="81">
        <f>1918745/1.19</f>
        <v>1612390.7563025211</v>
      </c>
      <c r="E10" s="84"/>
      <c r="F10" s="84"/>
      <c r="G10" s="81">
        <f>(D10+E10+F10)</f>
        <v>1612390.7563025211</v>
      </c>
      <c r="H10" s="81">
        <f t="shared" si="7"/>
        <v>306354.24369747902</v>
      </c>
      <c r="I10" s="83">
        <f t="shared" si="2"/>
        <v>1918745</v>
      </c>
      <c r="J10" s="81">
        <f t="shared" si="0"/>
        <v>1918745</v>
      </c>
      <c r="K10" s="81">
        <f>J10/30</f>
        <v>63958.166666666664</v>
      </c>
      <c r="L10" s="86">
        <f t="shared" si="3"/>
        <v>1</v>
      </c>
      <c r="M10" s="86">
        <f t="shared" si="4"/>
        <v>0</v>
      </c>
      <c r="N10" s="87">
        <f>ROUND(L10*J10,0)</f>
        <v>1918745</v>
      </c>
      <c r="O10" s="87">
        <f>ROUND(M10*K10,0)</f>
        <v>0</v>
      </c>
      <c r="P10" s="90">
        <f t="shared" si="1"/>
        <v>1918745</v>
      </c>
      <c r="Q10" s="51"/>
      <c r="R10" s="51"/>
      <c r="W10">
        <v>90</v>
      </c>
    </row>
    <row r="11" spans="1:23" ht="51.75" thickBot="1" x14ac:dyDescent="0.3">
      <c r="A11" s="78" t="s">
        <v>83</v>
      </c>
      <c r="B11" s="79">
        <v>1</v>
      </c>
      <c r="C11" s="82" t="s">
        <v>81</v>
      </c>
      <c r="D11" s="81"/>
      <c r="E11" s="84"/>
      <c r="F11" s="84"/>
      <c r="G11" s="81">
        <f t="shared" si="6"/>
        <v>0</v>
      </c>
      <c r="H11" s="81">
        <f>G11*0.19</f>
        <v>0</v>
      </c>
      <c r="I11" s="83">
        <f t="shared" si="2"/>
        <v>0</v>
      </c>
      <c r="J11" s="81">
        <f t="shared" si="0"/>
        <v>0</v>
      </c>
      <c r="K11" s="81">
        <f>J11/1</f>
        <v>0</v>
      </c>
      <c r="L11" s="89">
        <v>1</v>
      </c>
      <c r="M11" s="89">
        <v>0</v>
      </c>
      <c r="N11" s="87">
        <f t="shared" si="5"/>
        <v>0</v>
      </c>
      <c r="O11" s="87">
        <f t="shared" si="5"/>
        <v>0</v>
      </c>
      <c r="P11" s="90">
        <f t="shared" si="1"/>
        <v>0</v>
      </c>
      <c r="Q11" s="51"/>
      <c r="R11" s="51"/>
      <c r="T11">
        <v>90</v>
      </c>
      <c r="W11">
        <v>23</v>
      </c>
    </row>
    <row r="12" spans="1:23" ht="6.75" customHeight="1" thickBot="1" x14ac:dyDescent="0.3">
      <c r="A12" s="51"/>
      <c r="B12" s="52"/>
      <c r="C12" s="52"/>
      <c r="D12" s="53"/>
      <c r="E12" s="53"/>
      <c r="F12" s="53"/>
      <c r="G12" s="53"/>
      <c r="H12" s="53"/>
      <c r="I12" s="61"/>
      <c r="J12" s="61"/>
      <c r="K12" s="53"/>
      <c r="L12" s="62"/>
      <c r="M12" s="62"/>
      <c r="N12" s="62"/>
      <c r="O12" s="62"/>
      <c r="P12" s="70"/>
      <c r="Q12" s="51"/>
      <c r="R12" s="51"/>
      <c r="T12">
        <v>23</v>
      </c>
    </row>
    <row r="13" spans="1:23" ht="16.5" thickBot="1" x14ac:dyDescent="0.3">
      <c r="A13" s="267"/>
      <c r="B13" s="267"/>
      <c r="C13" s="267"/>
      <c r="D13" s="51"/>
      <c r="E13" s="51"/>
      <c r="F13" s="51"/>
      <c r="G13" s="51"/>
      <c r="H13" s="8" t="s">
        <v>6</v>
      </c>
      <c r="I13" s="21">
        <f>SUM(I6+I7+I9)</f>
        <v>26636822.739989612</v>
      </c>
      <c r="J13" s="21">
        <f>SUM(J6+J7+J8+J9+J10)</f>
        <v>77571228.873519614</v>
      </c>
      <c r="K13" s="21">
        <f>SUM(K6+K7+K8+K9+K10)</f>
        <v>2585707.6291173203</v>
      </c>
      <c r="L13" s="27">
        <f>L1</f>
        <v>1</v>
      </c>
      <c r="M13" s="27">
        <v>0</v>
      </c>
      <c r="N13" s="49">
        <f>SUM(N6:N9)</f>
        <v>75652484</v>
      </c>
      <c r="O13" s="49">
        <f>SUM(O6:O9)</f>
        <v>0</v>
      </c>
      <c r="P13" s="71">
        <f>SUM(P6:P11)+2</f>
        <v>77571231</v>
      </c>
      <c r="Q13" s="72">
        <f>P13/30</f>
        <v>2585707.7000000002</v>
      </c>
      <c r="R13" s="51"/>
    </row>
    <row r="14" spans="1:23" x14ac:dyDescent="0.25">
      <c r="A14" s="51"/>
      <c r="B14" s="51"/>
      <c r="C14" s="51"/>
      <c r="D14" s="51"/>
      <c r="E14" s="51"/>
      <c r="F14" s="51"/>
      <c r="G14" s="51"/>
      <c r="H14" s="51"/>
      <c r="I14" s="54"/>
      <c r="J14" s="51"/>
      <c r="K14" s="51"/>
      <c r="L14" s="51"/>
      <c r="M14" s="51"/>
      <c r="N14" s="51"/>
      <c r="O14" s="51"/>
      <c r="P14" s="55"/>
      <c r="Q14" s="51"/>
      <c r="R14" s="51"/>
    </row>
    <row r="15" spans="1:23" x14ac:dyDescent="0.25">
      <c r="A15" s="51"/>
      <c r="B15" s="235" t="s">
        <v>19</v>
      </c>
      <c r="C15" s="235"/>
      <c r="D15" s="51"/>
      <c r="E15" s="51"/>
      <c r="F15" s="54"/>
      <c r="G15" s="51"/>
      <c r="H15" s="51"/>
      <c r="I15" s="51"/>
      <c r="J15" s="51"/>
      <c r="K15" s="51"/>
      <c r="L15" s="51"/>
      <c r="M15" s="51"/>
      <c r="N15" s="51"/>
      <c r="O15" s="51"/>
      <c r="P15" s="55"/>
      <c r="Q15" s="51"/>
      <c r="R15" s="51"/>
    </row>
    <row r="16" spans="1:23" ht="27" customHeight="1" x14ac:dyDescent="0.25">
      <c r="A16" s="51"/>
      <c r="B16" s="15" t="s">
        <v>82</v>
      </c>
      <c r="C16" s="9">
        <v>1750905</v>
      </c>
      <c r="D16" s="73"/>
      <c r="E16" s="73"/>
      <c r="F16" s="73"/>
      <c r="G16" s="74"/>
      <c r="H16" s="73"/>
      <c r="I16" s="73"/>
      <c r="J16" s="73"/>
      <c r="K16" s="75"/>
      <c r="L16" s="51"/>
      <c r="M16" s="262" t="s">
        <v>76</v>
      </c>
      <c r="N16" s="262"/>
      <c r="O16" s="262"/>
      <c r="P16" s="69">
        <v>100746752</v>
      </c>
      <c r="Q16" s="283">
        <f>P16+P17</f>
        <v>295469554</v>
      </c>
      <c r="R16" s="95">
        <f>P16/Q16</f>
        <v>0.34097168603706629</v>
      </c>
    </row>
    <row r="17" spans="1:18" ht="27" customHeight="1" x14ac:dyDescent="0.25">
      <c r="A17" s="51"/>
      <c r="B17" s="15" t="s">
        <v>21</v>
      </c>
      <c r="C17" s="48">
        <v>9.77</v>
      </c>
      <c r="D17" s="76"/>
      <c r="E17" s="76"/>
      <c r="F17" s="76"/>
      <c r="G17" s="76"/>
      <c r="H17" s="76"/>
      <c r="I17" s="76"/>
      <c r="J17" s="76"/>
      <c r="K17" s="76"/>
      <c r="L17" s="51"/>
      <c r="M17" s="262" t="s">
        <v>77</v>
      </c>
      <c r="N17" s="262"/>
      <c r="O17" s="262"/>
      <c r="P17" s="69">
        <v>194722802</v>
      </c>
      <c r="Q17" s="284"/>
      <c r="R17" s="95">
        <f>P17/Q16</f>
        <v>0.65902831396293371</v>
      </c>
    </row>
    <row r="18" spans="1:18" ht="27" customHeight="1" x14ac:dyDescent="0.25">
      <c r="A18" s="51"/>
      <c r="B18" s="15" t="s">
        <v>22</v>
      </c>
      <c r="C18" s="9">
        <f>+C17*C16</f>
        <v>17106341.849999998</v>
      </c>
      <c r="D18" s="76"/>
      <c r="E18" s="76"/>
      <c r="F18" s="76"/>
      <c r="G18" s="76"/>
      <c r="H18" s="76"/>
      <c r="I18" s="76"/>
      <c r="J18" s="76"/>
      <c r="K18" s="76"/>
      <c r="L18" s="51"/>
      <c r="M18" s="262"/>
      <c r="N18" s="262"/>
      <c r="O18" s="262"/>
      <c r="P18" s="69"/>
      <c r="Q18" s="51"/>
      <c r="R18" s="72"/>
    </row>
    <row r="19" spans="1:18" ht="27" customHeight="1" x14ac:dyDescent="0.25">
      <c r="A19" s="51"/>
      <c r="B19" s="15" t="s">
        <v>55</v>
      </c>
      <c r="C19" s="11">
        <v>0.08</v>
      </c>
      <c r="D19" s="51"/>
      <c r="E19" s="51"/>
      <c r="F19" s="51"/>
      <c r="G19" s="51"/>
      <c r="H19" s="51"/>
      <c r="I19" s="51"/>
      <c r="J19" s="51"/>
      <c r="K19" s="51"/>
      <c r="L19" s="51"/>
      <c r="M19" s="262"/>
      <c r="N19" s="262"/>
      <c r="O19" s="262"/>
      <c r="P19" s="69"/>
      <c r="Q19" s="51"/>
      <c r="R19" s="51"/>
    </row>
    <row r="20" spans="1:18" ht="33.75" x14ac:dyDescent="0.25">
      <c r="A20" s="51"/>
      <c r="B20" s="15" t="s">
        <v>56</v>
      </c>
      <c r="C20" s="11">
        <v>0.1</v>
      </c>
      <c r="D20" s="51"/>
      <c r="E20" s="51"/>
      <c r="F20" s="51"/>
      <c r="G20" s="51"/>
      <c r="H20" s="51"/>
      <c r="I20" s="51"/>
      <c r="J20" s="51"/>
      <c r="K20" s="51"/>
      <c r="L20" s="51"/>
      <c r="M20" s="51"/>
      <c r="N20" s="51"/>
      <c r="O20" s="51"/>
      <c r="P20" s="55"/>
      <c r="Q20" s="51"/>
      <c r="R20" s="51"/>
    </row>
    <row r="21" spans="1:18" ht="33.75" x14ac:dyDescent="0.25">
      <c r="A21" s="51"/>
      <c r="B21" s="15" t="s">
        <v>57</v>
      </c>
      <c r="C21" s="11">
        <v>0.11</v>
      </c>
      <c r="E21" s="51"/>
      <c r="F21" s="51"/>
      <c r="G21" s="51"/>
      <c r="H21" s="51"/>
      <c r="I21" s="51"/>
      <c r="J21" s="51"/>
      <c r="K21" s="51"/>
      <c r="L21" s="51"/>
      <c r="M21" s="51"/>
      <c r="N21" s="51"/>
      <c r="O21" s="51"/>
      <c r="P21" s="51"/>
      <c r="Q21" s="51"/>
      <c r="R21" s="51"/>
    </row>
    <row r="22" spans="1:18" ht="26.25" customHeight="1" x14ac:dyDescent="0.25">
      <c r="A22" s="51"/>
      <c r="B22" s="15" t="s">
        <v>70</v>
      </c>
      <c r="C22" s="12">
        <v>5.1999999999999998E-2</v>
      </c>
      <c r="E22" s="51"/>
      <c r="F22" s="51"/>
      <c r="G22" s="51"/>
      <c r="H22" s="51"/>
      <c r="I22" s="51"/>
      <c r="J22" s="51"/>
      <c r="K22" s="51"/>
      <c r="L22" s="51"/>
      <c r="M22" s="51"/>
      <c r="N22" s="51"/>
      <c r="O22" s="51"/>
      <c r="P22" s="51"/>
      <c r="Q22" s="51"/>
      <c r="R22" s="51"/>
    </row>
    <row r="23" spans="1:18" x14ac:dyDescent="0.25">
      <c r="A23" s="51"/>
      <c r="B23" s="51"/>
      <c r="C23" s="51"/>
      <c r="D23" s="51"/>
      <c r="E23" s="51"/>
      <c r="F23" s="51"/>
      <c r="G23" s="51"/>
      <c r="H23" s="51"/>
      <c r="I23" s="51"/>
      <c r="J23" s="51"/>
      <c r="K23" s="51"/>
      <c r="L23" s="51"/>
      <c r="M23" s="51"/>
      <c r="N23" s="51"/>
      <c r="O23" s="51"/>
      <c r="P23" s="56"/>
      <c r="Q23" s="51"/>
      <c r="R23" s="51"/>
    </row>
    <row r="24" spans="1:18" ht="15" customHeight="1" x14ac:dyDescent="0.25">
      <c r="A24" s="51"/>
      <c r="B24" s="234" t="s">
        <v>62</v>
      </c>
      <c r="C24" s="234"/>
      <c r="D24" s="234"/>
      <c r="E24" s="57"/>
      <c r="F24" s="51"/>
      <c r="G24" s="51"/>
      <c r="H24" s="51"/>
      <c r="I24" s="51"/>
      <c r="J24" s="51"/>
      <c r="K24" s="51"/>
      <c r="L24" s="51"/>
      <c r="M24" s="51"/>
      <c r="N24" s="51"/>
      <c r="O24" s="51"/>
      <c r="P24" s="51"/>
      <c r="Q24" s="51"/>
      <c r="R24" s="51"/>
    </row>
    <row r="25" spans="1:18" x14ac:dyDescent="0.25">
      <c r="A25" s="51"/>
      <c r="B25" s="234"/>
      <c r="C25" s="234"/>
      <c r="D25" s="234"/>
      <c r="E25" s="57"/>
      <c r="F25" s="51"/>
      <c r="G25" s="51"/>
      <c r="H25" s="51"/>
      <c r="I25" s="51"/>
      <c r="J25" s="51"/>
      <c r="K25" s="51"/>
      <c r="L25" s="51"/>
      <c r="M25" s="51"/>
      <c r="N25" s="51"/>
      <c r="O25" s="51"/>
      <c r="P25" s="51"/>
      <c r="Q25" s="51"/>
      <c r="R25" s="51"/>
    </row>
    <row r="26" spans="1:18" x14ac:dyDescent="0.25">
      <c r="A26" s="51"/>
      <c r="B26" s="234"/>
      <c r="C26" s="234"/>
      <c r="D26" s="234"/>
      <c r="E26" s="57"/>
      <c r="F26" s="51"/>
      <c r="G26" s="51"/>
      <c r="H26" s="51"/>
      <c r="I26" s="51"/>
      <c r="J26" s="51"/>
      <c r="K26" s="51"/>
      <c r="L26" s="51"/>
      <c r="M26" s="51"/>
      <c r="N26" s="51"/>
      <c r="O26" s="51"/>
      <c r="P26" s="51"/>
      <c r="Q26" s="51"/>
      <c r="R26" s="51"/>
    </row>
    <row r="27" spans="1:18" ht="31.5" customHeight="1" x14ac:dyDescent="0.25">
      <c r="A27" s="51"/>
      <c r="B27" s="15" t="s">
        <v>75</v>
      </c>
      <c r="C27" s="50">
        <f>C16</f>
        <v>1750905</v>
      </c>
      <c r="D27" s="63" t="s">
        <v>67</v>
      </c>
      <c r="E27" s="58"/>
      <c r="F27" s="51"/>
      <c r="G27" s="51"/>
      <c r="H27" s="51"/>
      <c r="I27" s="51"/>
      <c r="J27" s="51"/>
      <c r="K27" s="51"/>
      <c r="L27" s="51"/>
      <c r="M27" s="51"/>
      <c r="N27" s="51"/>
      <c r="O27" s="51"/>
      <c r="P27" s="51"/>
      <c r="Q27" s="51"/>
      <c r="R27" s="51"/>
    </row>
    <row r="28" spans="1:18" ht="22.5" x14ac:dyDescent="0.25">
      <c r="A28" s="51"/>
      <c r="B28" s="15" t="s">
        <v>64</v>
      </c>
      <c r="C28" s="50">
        <v>1373</v>
      </c>
      <c r="D28" s="63" t="s">
        <v>63</v>
      </c>
      <c r="E28" s="58"/>
      <c r="F28" s="51"/>
      <c r="G28" s="51"/>
      <c r="H28" s="51"/>
      <c r="I28" s="51"/>
      <c r="J28" s="51"/>
      <c r="K28" s="51"/>
      <c r="L28" s="51"/>
      <c r="M28" s="51"/>
      <c r="N28" s="51"/>
      <c r="O28" s="51"/>
      <c r="P28" s="51"/>
      <c r="Q28" s="51"/>
      <c r="R28" s="51"/>
    </row>
    <row r="29" spans="1:18" ht="30.75" customHeight="1" x14ac:dyDescent="0.25">
      <c r="A29" s="51"/>
      <c r="B29" s="15" t="s">
        <v>65</v>
      </c>
      <c r="C29" s="50">
        <v>1373</v>
      </c>
      <c r="D29" s="63" t="s">
        <v>63</v>
      </c>
      <c r="E29" s="58"/>
      <c r="F29" s="51"/>
      <c r="G29" s="51"/>
      <c r="H29" s="51"/>
      <c r="I29" s="51"/>
      <c r="J29" s="51"/>
      <c r="K29" s="51"/>
      <c r="L29" s="51"/>
      <c r="M29" s="51"/>
      <c r="N29" s="51"/>
      <c r="O29" s="51"/>
      <c r="P29" s="51"/>
      <c r="Q29" s="51"/>
      <c r="R29" s="51"/>
    </row>
    <row r="30" spans="1:18" ht="38.25" customHeight="1" x14ac:dyDescent="0.25">
      <c r="A30" s="51"/>
      <c r="B30" s="15" t="s">
        <v>21</v>
      </c>
      <c r="C30" s="10">
        <v>8.8000000000000007</v>
      </c>
      <c r="D30" s="64" t="s">
        <v>29</v>
      </c>
      <c r="E30" s="59"/>
      <c r="F30" s="51"/>
      <c r="G30" s="51"/>
      <c r="H30" s="51"/>
      <c r="I30" s="51"/>
      <c r="J30" s="51"/>
      <c r="K30" s="51"/>
      <c r="L30" s="51"/>
      <c r="M30" s="51"/>
      <c r="N30" s="51"/>
      <c r="O30" s="51"/>
      <c r="P30" s="51"/>
      <c r="Q30" s="51"/>
      <c r="R30" s="51"/>
    </row>
    <row r="31" spans="1:18" ht="42" customHeight="1" x14ac:dyDescent="0.25">
      <c r="A31" s="51"/>
      <c r="B31" s="15" t="s">
        <v>24</v>
      </c>
      <c r="C31" s="12">
        <v>0.47589999999999999</v>
      </c>
      <c r="D31" s="64" t="s">
        <v>30</v>
      </c>
      <c r="E31" s="59"/>
      <c r="F31" s="51"/>
      <c r="G31" s="51"/>
      <c r="H31" s="51"/>
      <c r="I31" s="51"/>
      <c r="J31" s="51"/>
      <c r="K31" s="51"/>
      <c r="L31" s="51"/>
      <c r="M31" s="51"/>
      <c r="N31" s="51"/>
      <c r="O31" s="51"/>
      <c r="P31" s="51"/>
      <c r="Q31" s="51"/>
      <c r="R31" s="51"/>
    </row>
    <row r="32" spans="1:18" ht="45" x14ac:dyDescent="0.25">
      <c r="A32" s="51"/>
      <c r="B32" s="15" t="s">
        <v>25</v>
      </c>
      <c r="C32" s="67">
        <v>20</v>
      </c>
      <c r="D32" s="66" t="s">
        <v>31</v>
      </c>
      <c r="E32" s="59"/>
      <c r="F32" s="51"/>
      <c r="G32" s="51"/>
      <c r="H32" s="51"/>
      <c r="I32" s="51"/>
      <c r="J32" s="51"/>
      <c r="K32" s="51"/>
      <c r="L32" s="51"/>
      <c r="M32" s="51"/>
      <c r="N32" s="51"/>
      <c r="O32" s="51"/>
      <c r="P32" s="51"/>
      <c r="Q32" s="51"/>
      <c r="R32" s="51"/>
    </row>
    <row r="33" spans="1:18" ht="33" customHeight="1" x14ac:dyDescent="0.25">
      <c r="A33" s="51"/>
      <c r="B33" s="15" t="s">
        <v>26</v>
      </c>
      <c r="C33" s="10">
        <v>13</v>
      </c>
      <c r="D33" s="65" t="s">
        <v>32</v>
      </c>
      <c r="E33" s="60"/>
      <c r="F33" s="51"/>
      <c r="G33" s="51"/>
      <c r="H33" s="51"/>
      <c r="I33" s="51"/>
      <c r="J33" s="51"/>
      <c r="K33" s="51"/>
      <c r="L33" s="51"/>
      <c r="M33" s="51"/>
      <c r="N33" s="51"/>
      <c r="O33" s="51"/>
      <c r="P33" s="51"/>
      <c r="Q33" s="51"/>
      <c r="R33" s="51"/>
    </row>
    <row r="34" spans="1:18" ht="29.25" customHeight="1" x14ac:dyDescent="0.25">
      <c r="A34" s="51"/>
      <c r="B34" s="15" t="s">
        <v>27</v>
      </c>
      <c r="C34" s="13">
        <v>12</v>
      </c>
      <c r="D34" s="51"/>
      <c r="E34" s="51"/>
      <c r="F34" s="51"/>
      <c r="G34" s="51"/>
      <c r="H34" s="51"/>
      <c r="I34" s="51"/>
      <c r="J34" s="51"/>
      <c r="K34" s="51"/>
      <c r="L34" s="51"/>
      <c r="M34" s="51"/>
      <c r="N34" s="51"/>
      <c r="O34" s="51"/>
      <c r="P34" s="51"/>
      <c r="Q34" s="51"/>
      <c r="R34" s="51"/>
    </row>
    <row r="35" spans="1:18" ht="24.75" customHeight="1" x14ac:dyDescent="0.25">
      <c r="A35" s="51"/>
      <c r="B35" s="15" t="s">
        <v>3</v>
      </c>
      <c r="C35" s="14">
        <v>0.08</v>
      </c>
      <c r="D35" s="51"/>
      <c r="E35" s="51"/>
      <c r="F35" s="51"/>
      <c r="G35" s="51"/>
      <c r="H35" s="51"/>
      <c r="I35" s="51"/>
      <c r="J35" s="51"/>
      <c r="K35" s="51"/>
      <c r="L35" s="51"/>
      <c r="M35" s="51"/>
      <c r="N35" s="51"/>
      <c r="O35" s="51"/>
      <c r="P35" s="51"/>
      <c r="Q35" s="51"/>
      <c r="R35" s="51"/>
    </row>
    <row r="36" spans="1:18" x14ac:dyDescent="0.25">
      <c r="A36" s="51"/>
      <c r="B36" s="51"/>
      <c r="C36" s="51"/>
      <c r="D36" s="51"/>
      <c r="E36" s="51"/>
      <c r="F36" s="51"/>
      <c r="G36" s="51"/>
      <c r="H36" s="51"/>
      <c r="I36" s="51"/>
      <c r="J36" s="51"/>
      <c r="K36" s="51"/>
      <c r="L36" s="51"/>
      <c r="M36" s="51"/>
      <c r="N36" s="51"/>
      <c r="O36" s="51"/>
      <c r="P36" s="51"/>
      <c r="Q36" s="51"/>
      <c r="R36" s="51"/>
    </row>
    <row r="37" spans="1:18" x14ac:dyDescent="0.25">
      <c r="A37" s="51"/>
      <c r="B37" s="235" t="s">
        <v>33</v>
      </c>
      <c r="C37" s="235"/>
      <c r="D37" s="51"/>
      <c r="E37" s="51"/>
      <c r="F37" s="51"/>
      <c r="G37" s="51"/>
      <c r="H37" s="51"/>
      <c r="I37" s="51"/>
      <c r="J37" s="51"/>
      <c r="K37" s="51"/>
      <c r="L37" s="51"/>
      <c r="M37" s="51"/>
      <c r="N37" s="51"/>
      <c r="O37" s="51"/>
      <c r="P37" s="51"/>
      <c r="Q37" s="51"/>
      <c r="R37" s="51"/>
    </row>
    <row r="38" spans="1:18" x14ac:dyDescent="0.25">
      <c r="A38" s="51"/>
      <c r="B38" s="15" t="s">
        <v>34</v>
      </c>
      <c r="C38" s="9">
        <f>C18/30</f>
        <v>570211.3949999999</v>
      </c>
      <c r="D38" s="51"/>
      <c r="E38" s="51"/>
      <c r="F38" s="51"/>
      <c r="G38" s="51"/>
      <c r="H38" s="51"/>
      <c r="I38" s="51"/>
      <c r="J38" s="51"/>
      <c r="K38" s="51"/>
      <c r="L38" s="51"/>
      <c r="M38" s="51"/>
      <c r="N38" s="51"/>
      <c r="O38" s="51"/>
      <c r="P38" s="51"/>
      <c r="Q38" s="51"/>
      <c r="R38" s="51"/>
    </row>
    <row r="39" spans="1:18" ht="22.5" x14ac:dyDescent="0.25">
      <c r="A39" s="51"/>
      <c r="B39" s="15" t="s">
        <v>35</v>
      </c>
      <c r="C39" s="9">
        <f>C38*C31</f>
        <v>271363.60288049997</v>
      </c>
      <c r="D39" s="51"/>
      <c r="E39" s="51"/>
      <c r="F39" s="51"/>
      <c r="G39" s="51"/>
      <c r="H39" s="51"/>
      <c r="I39" s="51"/>
      <c r="J39" s="51"/>
      <c r="K39" s="51"/>
      <c r="L39" s="51"/>
      <c r="M39" s="51"/>
      <c r="N39" s="51"/>
      <c r="O39" s="51"/>
      <c r="P39" s="51"/>
      <c r="Q39" s="51"/>
      <c r="R39" s="51"/>
    </row>
    <row r="40" spans="1:18" ht="22.5" x14ac:dyDescent="0.25">
      <c r="A40" s="51"/>
      <c r="B40" s="15" t="s">
        <v>36</v>
      </c>
      <c r="C40" s="9">
        <f>C39/C33</f>
        <v>20874.123298499999</v>
      </c>
      <c r="D40" s="51"/>
      <c r="E40" s="51"/>
      <c r="F40" s="51"/>
      <c r="G40" s="51"/>
      <c r="H40" s="51"/>
      <c r="I40" s="51"/>
      <c r="J40" s="51"/>
      <c r="K40" s="51"/>
      <c r="L40" s="51"/>
      <c r="M40" s="51"/>
      <c r="N40" s="51"/>
      <c r="O40" s="51"/>
      <c r="P40" s="51"/>
      <c r="Q40" s="51"/>
      <c r="R40" s="51"/>
    </row>
    <row r="41" spans="1:18" ht="33.75" x14ac:dyDescent="0.25">
      <c r="A41" s="51"/>
      <c r="B41" s="15" t="s">
        <v>37</v>
      </c>
      <c r="C41" s="9">
        <f>C40*C34</f>
        <v>250489.479582</v>
      </c>
      <c r="D41" s="51"/>
      <c r="E41" s="51"/>
      <c r="F41" s="51"/>
      <c r="G41" s="51"/>
      <c r="H41" s="51"/>
      <c r="I41" s="51"/>
      <c r="J41" s="51"/>
      <c r="K41" s="51"/>
      <c r="L41" s="51"/>
      <c r="M41" s="51"/>
      <c r="N41" s="51"/>
      <c r="O41" s="51"/>
      <c r="P41" s="51"/>
      <c r="Q41" s="51"/>
      <c r="R41" s="51"/>
    </row>
    <row r="42" spans="1:18" ht="22.5" x14ac:dyDescent="0.25">
      <c r="A42" s="51"/>
      <c r="B42" s="15" t="s">
        <v>38</v>
      </c>
      <c r="C42" s="9">
        <f>C41*C32</f>
        <v>5009789.5916400002</v>
      </c>
      <c r="D42" s="51"/>
      <c r="E42" s="51"/>
      <c r="F42" s="51"/>
      <c r="G42" s="51"/>
      <c r="H42" s="51"/>
      <c r="I42" s="51"/>
      <c r="J42" s="51"/>
      <c r="K42" s="51"/>
      <c r="L42" s="51"/>
      <c r="M42" s="51"/>
      <c r="N42" s="51"/>
      <c r="O42" s="51"/>
      <c r="P42" s="51"/>
      <c r="Q42" s="51"/>
      <c r="R42" s="51"/>
    </row>
    <row r="43" spans="1:18" x14ac:dyDescent="0.25">
      <c r="A43" s="51"/>
      <c r="B43" s="51"/>
      <c r="C43" s="51"/>
      <c r="D43" s="51"/>
      <c r="E43" s="51"/>
      <c r="F43" s="51"/>
      <c r="G43" s="51"/>
      <c r="H43" s="51"/>
      <c r="I43" s="51"/>
      <c r="J43" s="51"/>
      <c r="K43" s="51"/>
      <c r="L43" s="51"/>
      <c r="M43" s="51"/>
      <c r="N43" s="51"/>
      <c r="O43" s="51"/>
      <c r="P43" s="51"/>
      <c r="Q43" s="51"/>
      <c r="R43" s="51"/>
    </row>
    <row r="50" spans="3:7" x14ac:dyDescent="0.25">
      <c r="C50" s="36"/>
    </row>
    <row r="51" spans="3:7" x14ac:dyDescent="0.25">
      <c r="C51" s="36"/>
    </row>
    <row r="52" spans="3:7" x14ac:dyDescent="0.25">
      <c r="C52" s="36"/>
    </row>
    <row r="58" spans="3:7" x14ac:dyDescent="0.25">
      <c r="D58" s="211"/>
      <c r="E58" s="47"/>
      <c r="G58" s="212"/>
    </row>
    <row r="59" spans="3:7" x14ac:dyDescent="0.25">
      <c r="D59" s="211"/>
      <c r="E59" s="47"/>
      <c r="G59" s="212"/>
    </row>
    <row r="60" spans="3:7" x14ac:dyDescent="0.25">
      <c r="D60" s="211"/>
      <c r="E60" s="47"/>
      <c r="G60" s="212"/>
    </row>
    <row r="61" spans="3:7" x14ac:dyDescent="0.25">
      <c r="D61" s="211"/>
      <c r="E61" s="47"/>
      <c r="G61" s="212"/>
    </row>
    <row r="62" spans="3:7" x14ac:dyDescent="0.25">
      <c r="D62" s="211"/>
      <c r="E62" s="47"/>
      <c r="G62" s="212"/>
    </row>
    <row r="63" spans="3:7" x14ac:dyDescent="0.25">
      <c r="D63" s="211"/>
      <c r="E63" s="47"/>
      <c r="G63" s="212"/>
    </row>
    <row r="64" spans="3:7" x14ac:dyDescent="0.25">
      <c r="D64" s="211"/>
      <c r="E64" s="47"/>
      <c r="G64" s="212"/>
    </row>
    <row r="65" spans="4:10" x14ac:dyDescent="0.25">
      <c r="D65" s="211"/>
      <c r="E65" s="47"/>
      <c r="G65" s="212"/>
    </row>
    <row r="66" spans="4:10" x14ac:dyDescent="0.25">
      <c r="D66" s="211"/>
      <c r="E66" s="47"/>
      <c r="G66" s="212"/>
    </row>
    <row r="67" spans="4:10" x14ac:dyDescent="0.25">
      <c r="D67" s="211"/>
      <c r="E67" s="47"/>
      <c r="G67" s="212"/>
    </row>
    <row r="68" spans="4:10" x14ac:dyDescent="0.25">
      <c r="D68" s="211"/>
      <c r="E68" s="47"/>
      <c r="G68" s="212"/>
    </row>
    <row r="69" spans="4:10" x14ac:dyDescent="0.25">
      <c r="D69" s="211"/>
      <c r="E69" s="47"/>
      <c r="G69" s="212"/>
    </row>
    <row r="70" spans="4:10" x14ac:dyDescent="0.25">
      <c r="D70" s="211"/>
      <c r="E70" s="47"/>
      <c r="G70" s="212"/>
    </row>
    <row r="71" spans="4:10" x14ac:dyDescent="0.25">
      <c r="D71" s="211"/>
      <c r="E71" s="47"/>
      <c r="G71" s="212"/>
    </row>
    <row r="72" spans="4:10" x14ac:dyDescent="0.25">
      <c r="D72" s="211"/>
      <c r="E72" s="47"/>
      <c r="G72" s="212"/>
    </row>
    <row r="73" spans="4:10" x14ac:dyDescent="0.25">
      <c r="D73" s="211"/>
      <c r="E73" s="47"/>
      <c r="G73" s="212"/>
    </row>
    <row r="76" spans="4:10" x14ac:dyDescent="0.25">
      <c r="D76" s="37"/>
      <c r="E76" s="37"/>
      <c r="F76" s="37"/>
      <c r="G76" s="37"/>
      <c r="H76" s="37"/>
      <c r="I76" s="37"/>
      <c r="J76" s="37"/>
    </row>
    <row r="77" spans="4:10" x14ac:dyDescent="0.25">
      <c r="D77" s="37"/>
      <c r="E77" s="37"/>
      <c r="F77" s="37"/>
      <c r="G77" s="37"/>
      <c r="H77" s="37"/>
      <c r="I77" s="37"/>
      <c r="J77" s="37"/>
    </row>
    <row r="78" spans="4:10" x14ac:dyDescent="0.25">
      <c r="F78" s="210"/>
      <c r="G78" s="211"/>
    </row>
  </sheetData>
  <mergeCells count="39">
    <mergeCell ref="F78:G78"/>
    <mergeCell ref="D62:D65"/>
    <mergeCell ref="G62:G65"/>
    <mergeCell ref="D66:D69"/>
    <mergeCell ref="G66:G69"/>
    <mergeCell ref="D70:D73"/>
    <mergeCell ref="G70:G73"/>
    <mergeCell ref="M18:O18"/>
    <mergeCell ref="M19:O19"/>
    <mergeCell ref="B24:D26"/>
    <mergeCell ref="B37:C37"/>
    <mergeCell ref="D58:D61"/>
    <mergeCell ref="G58:G61"/>
    <mergeCell ref="E4:E5"/>
    <mergeCell ref="F4:F5"/>
    <mergeCell ref="G4:G5"/>
    <mergeCell ref="H4:H5"/>
    <mergeCell ref="I4:I5"/>
    <mergeCell ref="A13:C13"/>
    <mergeCell ref="B15:C15"/>
    <mergeCell ref="M16:O16"/>
    <mergeCell ref="Q16:Q17"/>
    <mergeCell ref="M17:O17"/>
    <mergeCell ref="A1:J1"/>
    <mergeCell ref="O1:P1"/>
    <mergeCell ref="A2:J2"/>
    <mergeCell ref="O2:P2"/>
    <mergeCell ref="A3:A5"/>
    <mergeCell ref="B3:B5"/>
    <mergeCell ref="C3:C5"/>
    <mergeCell ref="D3:J3"/>
    <mergeCell ref="K3:K5"/>
    <mergeCell ref="L3:L5"/>
    <mergeCell ref="J4:J5"/>
    <mergeCell ref="M3:M5"/>
    <mergeCell ref="N3:N5"/>
    <mergeCell ref="O3:O5"/>
    <mergeCell ref="P3:P5"/>
    <mergeCell ref="D4:D5"/>
  </mergeCells>
  <conditionalFormatting sqref="P19">
    <cfRule type="cellIs" dxfId="13" priority="1" operator="greaterThan">
      <formula>0</formula>
    </cfRule>
    <cfRule type="cellIs" dxfId="12" priority="2" operator="lessThan">
      <formula>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topLeftCell="H1" workbookViewId="0">
      <selection activeCell="K17" sqref="K17"/>
    </sheetView>
  </sheetViews>
  <sheetFormatPr baseColWidth="10" defaultRowHeight="15" x14ac:dyDescent="0.25"/>
  <cols>
    <col min="1" max="1" width="5" customWidth="1"/>
    <col min="2" max="2" width="20.28515625" customWidth="1"/>
    <col min="3" max="3" width="46.85546875" customWidth="1"/>
    <col min="4" max="4" width="20" customWidth="1"/>
    <col min="5" max="5" width="12" customWidth="1"/>
    <col min="6" max="6" width="14.7109375" bestFit="1" customWidth="1"/>
    <col min="7" max="7" width="14.140625" bestFit="1" customWidth="1"/>
    <col min="8" max="8" width="15.140625" customWidth="1"/>
    <col min="9" max="9" width="14.140625" bestFit="1" customWidth="1"/>
    <col min="10" max="10" width="17" customWidth="1"/>
    <col min="11" max="11" width="15.28515625" customWidth="1"/>
    <col min="12" max="13" width="8.140625" customWidth="1"/>
    <col min="14" max="14" width="22" customWidth="1"/>
    <col min="15" max="16" width="18.28515625" customWidth="1"/>
    <col min="17" max="18" width="16.5703125" bestFit="1" customWidth="1"/>
  </cols>
  <sheetData>
    <row r="1" spans="1:23" ht="23.25" customHeight="1" x14ac:dyDescent="0.25">
      <c r="A1" s="268" t="s">
        <v>68</v>
      </c>
      <c r="B1" s="268"/>
      <c r="C1" s="268"/>
      <c r="D1" s="268"/>
      <c r="E1" s="268"/>
      <c r="F1" s="268"/>
      <c r="G1" s="268"/>
      <c r="H1" s="268"/>
      <c r="I1" s="268"/>
      <c r="J1" s="268"/>
      <c r="K1" s="91" t="s">
        <v>45</v>
      </c>
      <c r="L1" s="92">
        <v>1</v>
      </c>
      <c r="M1" s="40"/>
      <c r="N1" s="68" t="s">
        <v>59</v>
      </c>
      <c r="O1" s="271">
        <v>46113</v>
      </c>
      <c r="P1" s="281"/>
      <c r="Q1" s="51"/>
      <c r="R1" s="51"/>
      <c r="S1" s="94"/>
    </row>
    <row r="2" spans="1:23" ht="23.25" customHeight="1" x14ac:dyDescent="0.25">
      <c r="A2" s="262" t="s">
        <v>53</v>
      </c>
      <c r="B2" s="262"/>
      <c r="C2" s="262"/>
      <c r="D2" s="262"/>
      <c r="E2" s="262"/>
      <c r="F2" s="262"/>
      <c r="G2" s="262"/>
      <c r="H2" s="262"/>
      <c r="I2" s="262"/>
      <c r="J2" s="262"/>
      <c r="K2" s="91" t="s">
        <v>46</v>
      </c>
      <c r="L2" s="92"/>
      <c r="M2" s="40"/>
      <c r="N2" s="85" t="s">
        <v>60</v>
      </c>
      <c r="O2" s="271">
        <v>46142</v>
      </c>
      <c r="P2" s="281"/>
      <c r="Q2" s="51"/>
      <c r="R2" s="51"/>
      <c r="S2" s="94"/>
    </row>
    <row r="3" spans="1:23" ht="54" customHeight="1" x14ac:dyDescent="0.25">
      <c r="A3" s="269" t="s">
        <v>7</v>
      </c>
      <c r="B3" s="263" t="s">
        <v>0</v>
      </c>
      <c r="C3" s="263" t="s">
        <v>1</v>
      </c>
      <c r="D3" s="265" t="s">
        <v>71</v>
      </c>
      <c r="E3" s="266"/>
      <c r="F3" s="266"/>
      <c r="G3" s="266"/>
      <c r="H3" s="266"/>
      <c r="I3" s="266"/>
      <c r="J3" s="266"/>
      <c r="K3" s="276" t="s">
        <v>44</v>
      </c>
      <c r="L3" s="276" t="s">
        <v>45</v>
      </c>
      <c r="M3" s="275" t="s">
        <v>46</v>
      </c>
      <c r="N3" s="275" t="s">
        <v>47</v>
      </c>
      <c r="O3" s="275" t="s">
        <v>48</v>
      </c>
      <c r="P3" s="275" t="s">
        <v>51</v>
      </c>
      <c r="Q3" s="51"/>
      <c r="R3" s="93"/>
      <c r="S3" s="13" t="s">
        <v>85</v>
      </c>
      <c r="T3" s="13">
        <v>14</v>
      </c>
    </row>
    <row r="4" spans="1:23" ht="15" customHeight="1" x14ac:dyDescent="0.25">
      <c r="A4" s="269"/>
      <c r="B4" s="264"/>
      <c r="C4" s="264"/>
      <c r="D4" s="264" t="s">
        <v>17</v>
      </c>
      <c r="E4" s="264" t="s">
        <v>54</v>
      </c>
      <c r="F4" s="264" t="s">
        <v>3</v>
      </c>
      <c r="G4" s="264" t="s">
        <v>4</v>
      </c>
      <c r="H4" s="264" t="s">
        <v>5</v>
      </c>
      <c r="I4" s="264" t="s">
        <v>18</v>
      </c>
      <c r="J4" s="264" t="s">
        <v>61</v>
      </c>
      <c r="K4" s="275"/>
      <c r="L4" s="275"/>
      <c r="M4" s="275"/>
      <c r="N4" s="275"/>
      <c r="O4" s="275"/>
      <c r="P4" s="275"/>
      <c r="Q4" s="51"/>
      <c r="R4" s="51"/>
      <c r="S4" s="150" t="s">
        <v>86</v>
      </c>
      <c r="T4" s="13">
        <v>30</v>
      </c>
    </row>
    <row r="5" spans="1:23" ht="30" customHeight="1" thickBot="1" x14ac:dyDescent="0.3">
      <c r="A5" s="270"/>
      <c r="B5" s="264"/>
      <c r="C5" s="264"/>
      <c r="D5" s="264"/>
      <c r="E5" s="264"/>
      <c r="F5" s="264"/>
      <c r="G5" s="264"/>
      <c r="H5" s="264"/>
      <c r="I5" s="264"/>
      <c r="J5" s="264"/>
      <c r="K5" s="275"/>
      <c r="L5" s="275"/>
      <c r="M5" s="275"/>
      <c r="N5" s="275"/>
      <c r="O5" s="275"/>
      <c r="P5" s="275"/>
      <c r="Q5" s="51"/>
      <c r="R5" s="51"/>
      <c r="S5" s="150" t="s">
        <v>87</v>
      </c>
      <c r="T5" s="13">
        <v>30</v>
      </c>
    </row>
    <row r="6" spans="1:23" ht="62.25" customHeight="1" thickBot="1" x14ac:dyDescent="0.3">
      <c r="A6" s="77" t="s">
        <v>8</v>
      </c>
      <c r="B6" s="79">
        <v>3</v>
      </c>
      <c r="C6" s="80" t="s">
        <v>72</v>
      </c>
      <c r="D6" s="133">
        <f>C16*C17</f>
        <v>17106341.849999998</v>
      </c>
      <c r="E6" s="136">
        <f>C28*3</f>
        <v>4119</v>
      </c>
      <c r="F6" s="133">
        <f>(D6+E6)*C20</f>
        <v>1711046.085</v>
      </c>
      <c r="G6" s="81">
        <f>(D6+E6+F6)</f>
        <v>18821506.934999999</v>
      </c>
      <c r="H6" s="133">
        <f>G6*0.019</f>
        <v>357608.63176499994</v>
      </c>
      <c r="I6" s="81">
        <f>H6+G6</f>
        <v>19179115.566764999</v>
      </c>
      <c r="J6" s="81">
        <f t="shared" ref="J6:J11" si="0">I6*B6</f>
        <v>57537346.700295001</v>
      </c>
      <c r="K6" s="81">
        <f>J6/30</f>
        <v>1917911.5566765</v>
      </c>
      <c r="L6" s="86">
        <f>$L$1</f>
        <v>1</v>
      </c>
      <c r="M6" s="86">
        <f>$L$2</f>
        <v>0</v>
      </c>
      <c r="N6" s="87">
        <f>ROUND(L6*J6,0)</f>
        <v>57537347</v>
      </c>
      <c r="O6" s="87">
        <f>ROUND(M6*K6,0)</f>
        <v>0</v>
      </c>
      <c r="P6" s="88">
        <f t="shared" ref="P6:P11" si="1">O6+N6</f>
        <v>57537347</v>
      </c>
      <c r="Q6" s="54"/>
      <c r="R6" s="72"/>
      <c r="S6" s="13" t="s">
        <v>88</v>
      </c>
      <c r="T6" s="13">
        <v>30</v>
      </c>
    </row>
    <row r="7" spans="1:23" ht="62.25" customHeight="1" thickBot="1" x14ac:dyDescent="0.3">
      <c r="A7" s="78" t="s">
        <v>10</v>
      </c>
      <c r="B7" s="79">
        <v>1</v>
      </c>
      <c r="C7" s="82" t="s">
        <v>73</v>
      </c>
      <c r="D7" s="133">
        <f>((((((C16*C17)+C29)*C31/30)*C32)/C33)*C34)</f>
        <v>5010191.6905323071</v>
      </c>
      <c r="E7" s="138">
        <v>1373</v>
      </c>
      <c r="F7" s="133">
        <f>(D7+E7)*C19</f>
        <v>400925.17524258461</v>
      </c>
      <c r="G7" s="81">
        <f>(D7+E7+F7)</f>
        <v>5412489.8657748913</v>
      </c>
      <c r="H7" s="133">
        <f>G7*0.019</f>
        <v>102837.30744972294</v>
      </c>
      <c r="I7" s="83">
        <f t="shared" ref="I7:I11" si="2">H7+G7</f>
        <v>5515327.173224614</v>
      </c>
      <c r="J7" s="81">
        <f t="shared" si="0"/>
        <v>5515327.173224614</v>
      </c>
      <c r="K7" s="81">
        <f>J7/30</f>
        <v>183844.23910748714</v>
      </c>
      <c r="L7" s="86">
        <f t="shared" ref="L7:L10" si="3">$L$1</f>
        <v>1</v>
      </c>
      <c r="M7" s="86">
        <f t="shared" ref="M7:M10" si="4">$L$2</f>
        <v>0</v>
      </c>
      <c r="N7" s="87">
        <f t="shared" ref="N7:O11" si="5">ROUND(L7*J7,0)</f>
        <v>5515327</v>
      </c>
      <c r="O7" s="87">
        <f t="shared" si="5"/>
        <v>0</v>
      </c>
      <c r="P7" s="90">
        <f t="shared" si="1"/>
        <v>5515327</v>
      </c>
      <c r="Q7" s="51"/>
      <c r="R7" s="51"/>
      <c r="S7" s="13" t="s">
        <v>89</v>
      </c>
      <c r="T7" s="13">
        <v>9</v>
      </c>
    </row>
    <row r="8" spans="1:23" ht="15.75" thickBot="1" x14ac:dyDescent="0.3">
      <c r="A8" s="78" t="s">
        <v>58</v>
      </c>
      <c r="B8" s="79">
        <v>1</v>
      </c>
      <c r="C8" s="82" t="s">
        <v>66</v>
      </c>
      <c r="D8" s="81">
        <f>10657430/1.19</f>
        <v>8955823.5294117648</v>
      </c>
      <c r="E8" s="84"/>
      <c r="F8" s="84"/>
      <c r="G8" s="81">
        <f t="shared" ref="G8:G11" si="6">(D8+E8+F8)</f>
        <v>8955823.5294117648</v>
      </c>
      <c r="H8" s="81">
        <f>G8*19%</f>
        <v>1701606.4705882354</v>
      </c>
      <c r="I8" s="83">
        <f t="shared" si="2"/>
        <v>10657430</v>
      </c>
      <c r="J8" s="81">
        <f t="shared" si="0"/>
        <v>10657430</v>
      </c>
      <c r="K8" s="81">
        <f>J8/30</f>
        <v>355247.66666666669</v>
      </c>
      <c r="L8" s="86">
        <f t="shared" si="3"/>
        <v>1</v>
      </c>
      <c r="M8" s="86">
        <f t="shared" si="4"/>
        <v>0</v>
      </c>
      <c r="N8" s="87">
        <f t="shared" si="5"/>
        <v>10657430</v>
      </c>
      <c r="O8" s="87">
        <f>ROUND(M8*K8,0)</f>
        <v>0</v>
      </c>
      <c r="P8" s="90">
        <f t="shared" si="1"/>
        <v>10657430</v>
      </c>
      <c r="Q8" s="51"/>
      <c r="R8" s="51"/>
      <c r="T8" s="94">
        <f>SUM(T3:T7)</f>
        <v>113</v>
      </c>
    </row>
    <row r="9" spans="1:23" ht="15.75" thickBot="1" x14ac:dyDescent="0.3">
      <c r="A9" s="78" t="s">
        <v>74</v>
      </c>
      <c r="B9" s="79">
        <v>1</v>
      </c>
      <c r="C9" s="82" t="s">
        <v>69</v>
      </c>
      <c r="D9" s="81">
        <f>1942380/1.19</f>
        <v>1632252.1008403362</v>
      </c>
      <c r="E9" s="84"/>
      <c r="F9" s="84"/>
      <c r="G9" s="81">
        <f t="shared" si="6"/>
        <v>1632252.1008403362</v>
      </c>
      <c r="H9" s="81">
        <f t="shared" ref="H9:H10" si="7">G9*19%</f>
        <v>310127.89915966388</v>
      </c>
      <c r="I9" s="83">
        <f t="shared" si="2"/>
        <v>1942380</v>
      </c>
      <c r="J9" s="81">
        <f t="shared" si="0"/>
        <v>1942380</v>
      </c>
      <c r="K9" s="81">
        <f>J9/30</f>
        <v>64746</v>
      </c>
      <c r="L9" s="86">
        <f t="shared" si="3"/>
        <v>1</v>
      </c>
      <c r="M9" s="86">
        <f t="shared" si="4"/>
        <v>0</v>
      </c>
      <c r="N9" s="87">
        <f t="shared" si="5"/>
        <v>1942380</v>
      </c>
      <c r="O9" s="87">
        <f>ROUND(M9*K9,0)</f>
        <v>0</v>
      </c>
      <c r="P9" s="90">
        <f t="shared" si="1"/>
        <v>1942380</v>
      </c>
      <c r="Q9" s="51"/>
      <c r="R9" s="51"/>
    </row>
    <row r="10" spans="1:23" ht="102.75" thickBot="1" x14ac:dyDescent="0.3">
      <c r="A10" s="78" t="s">
        <v>80</v>
      </c>
      <c r="B10" s="79">
        <v>1</v>
      </c>
      <c r="C10" s="82" t="s">
        <v>95</v>
      </c>
      <c r="D10" s="81">
        <f>1918745/1.19</f>
        <v>1612390.7563025211</v>
      </c>
      <c r="E10" s="84"/>
      <c r="F10" s="84"/>
      <c r="G10" s="81">
        <f t="shared" si="6"/>
        <v>1612390.7563025211</v>
      </c>
      <c r="H10" s="81">
        <f t="shared" si="7"/>
        <v>306354.24369747902</v>
      </c>
      <c r="I10" s="83">
        <f t="shared" si="2"/>
        <v>1918745</v>
      </c>
      <c r="J10" s="81">
        <f t="shared" si="0"/>
        <v>1918745</v>
      </c>
      <c r="K10" s="81">
        <f>J10/30</f>
        <v>63958.166666666664</v>
      </c>
      <c r="L10" s="86">
        <f t="shared" si="3"/>
        <v>1</v>
      </c>
      <c r="M10" s="86">
        <f t="shared" si="4"/>
        <v>0</v>
      </c>
      <c r="N10" s="87">
        <f>ROUND(L10*J10,0)</f>
        <v>1918745</v>
      </c>
      <c r="O10" s="87">
        <f>ROUND(M10*K10,0)</f>
        <v>0</v>
      </c>
      <c r="P10" s="90">
        <f t="shared" si="1"/>
        <v>1918745</v>
      </c>
      <c r="Q10" s="51"/>
      <c r="R10" s="51"/>
      <c r="W10">
        <v>90</v>
      </c>
    </row>
    <row r="11" spans="1:23" ht="51.75" thickBot="1" x14ac:dyDescent="0.3">
      <c r="A11" s="78" t="s">
        <v>83</v>
      </c>
      <c r="B11" s="79">
        <v>1</v>
      </c>
      <c r="C11" s="82" t="s">
        <v>81</v>
      </c>
      <c r="D11" s="81"/>
      <c r="E11" s="84"/>
      <c r="F11" s="84"/>
      <c r="G11" s="81">
        <f t="shared" si="6"/>
        <v>0</v>
      </c>
      <c r="H11" s="81">
        <f>G11*0.19</f>
        <v>0</v>
      </c>
      <c r="I11" s="83">
        <f t="shared" si="2"/>
        <v>0</v>
      </c>
      <c r="J11" s="81">
        <f t="shared" si="0"/>
        <v>0</v>
      </c>
      <c r="K11" s="81">
        <f>J11/1</f>
        <v>0</v>
      </c>
      <c r="L11" s="89">
        <v>1</v>
      </c>
      <c r="M11" s="89">
        <v>0</v>
      </c>
      <c r="N11" s="87">
        <f t="shared" si="5"/>
        <v>0</v>
      </c>
      <c r="O11" s="87">
        <f t="shared" si="5"/>
        <v>0</v>
      </c>
      <c r="P11" s="90">
        <f t="shared" si="1"/>
        <v>0</v>
      </c>
      <c r="Q11" s="51"/>
      <c r="R11" s="51"/>
      <c r="T11">
        <v>90</v>
      </c>
      <c r="W11">
        <v>23</v>
      </c>
    </row>
    <row r="12" spans="1:23" ht="6.75" customHeight="1" thickBot="1" x14ac:dyDescent="0.3">
      <c r="A12" s="51"/>
      <c r="B12" s="52"/>
      <c r="C12" s="52"/>
      <c r="D12" s="53"/>
      <c r="E12" s="53"/>
      <c r="F12" s="53"/>
      <c r="G12" s="53"/>
      <c r="H12" s="53"/>
      <c r="I12" s="61"/>
      <c r="J12" s="61"/>
      <c r="K12" s="53"/>
      <c r="L12" s="62"/>
      <c r="M12" s="62"/>
      <c r="N12" s="62"/>
      <c r="O12" s="62"/>
      <c r="P12" s="70"/>
      <c r="Q12" s="51"/>
      <c r="R12" s="51"/>
      <c r="T12">
        <v>23</v>
      </c>
    </row>
    <row r="13" spans="1:23" ht="16.5" thickBot="1" x14ac:dyDescent="0.3">
      <c r="A13" s="267"/>
      <c r="B13" s="267"/>
      <c r="C13" s="267"/>
      <c r="D13" s="51"/>
      <c r="E13" s="51"/>
      <c r="F13" s="51"/>
      <c r="G13" s="51"/>
      <c r="H13" s="8" t="s">
        <v>6</v>
      </c>
      <c r="I13" s="21">
        <f>SUM(I6+I7+I9)</f>
        <v>26636822.739989612</v>
      </c>
      <c r="J13" s="21">
        <f>SUM(J6+J7+J8+J9+J10)</f>
        <v>77571228.873519614</v>
      </c>
      <c r="K13" s="21">
        <f>SUM(K6+K7+K8+K9+K10)</f>
        <v>2585707.6291173203</v>
      </c>
      <c r="L13" s="27">
        <f>L1</f>
        <v>1</v>
      </c>
      <c r="M13" s="27">
        <v>0</v>
      </c>
      <c r="N13" s="49">
        <f>SUM(N6:N9)</f>
        <v>75652484</v>
      </c>
      <c r="O13" s="49">
        <f>SUM(O6:O9)</f>
        <v>0</v>
      </c>
      <c r="P13" s="71">
        <f>SUM(P6:P11)+2</f>
        <v>77571231</v>
      </c>
      <c r="Q13" s="72">
        <f>P13/30</f>
        <v>2585707.7000000002</v>
      </c>
      <c r="R13" s="51"/>
    </row>
    <row r="14" spans="1:23" x14ac:dyDescent="0.25">
      <c r="A14" s="51"/>
      <c r="B14" s="51"/>
      <c r="C14" s="51"/>
      <c r="D14" s="51"/>
      <c r="E14" s="51"/>
      <c r="F14" s="51"/>
      <c r="G14" s="51"/>
      <c r="H14" s="51"/>
      <c r="I14" s="54"/>
      <c r="J14" s="51"/>
      <c r="K14" s="51"/>
      <c r="L14" s="51"/>
      <c r="M14" s="51"/>
      <c r="N14" s="51"/>
      <c r="O14" s="51"/>
      <c r="P14" s="55"/>
      <c r="Q14" s="51"/>
      <c r="R14" s="51"/>
    </row>
    <row r="15" spans="1:23" x14ac:dyDescent="0.25">
      <c r="A15" s="51"/>
      <c r="B15" s="235" t="s">
        <v>19</v>
      </c>
      <c r="C15" s="235"/>
      <c r="D15" s="51"/>
      <c r="E15" s="51"/>
      <c r="F15" s="54"/>
      <c r="G15" s="51"/>
      <c r="H15" s="51"/>
      <c r="I15" s="51"/>
      <c r="J15" s="51"/>
      <c r="K15" s="51"/>
      <c r="L15" s="51"/>
      <c r="M15" s="51"/>
      <c r="N15" s="51"/>
      <c r="O15" s="51"/>
      <c r="P15" s="55"/>
      <c r="Q15" s="51"/>
      <c r="R15" s="51"/>
    </row>
    <row r="16" spans="1:23" ht="27" customHeight="1" x14ac:dyDescent="0.25">
      <c r="A16" s="51"/>
      <c r="B16" s="15" t="s">
        <v>82</v>
      </c>
      <c r="C16" s="9">
        <v>1750905</v>
      </c>
      <c r="D16" s="73"/>
      <c r="E16" s="73"/>
      <c r="F16" s="73"/>
      <c r="G16" s="74"/>
      <c r="H16" s="73"/>
      <c r="I16" s="73"/>
      <c r="J16" s="73"/>
      <c r="K16" s="75"/>
      <c r="L16" s="51"/>
      <c r="M16" s="262" t="s">
        <v>76</v>
      </c>
      <c r="N16" s="262"/>
      <c r="O16" s="262"/>
      <c r="P16" s="69">
        <v>100746752</v>
      </c>
      <c r="Q16" s="283">
        <f>P16+P17</f>
        <v>295469554</v>
      </c>
      <c r="R16" s="95">
        <f>P16/Q16</f>
        <v>0.34097168603706629</v>
      </c>
    </row>
    <row r="17" spans="1:18" ht="27" customHeight="1" x14ac:dyDescent="0.25">
      <c r="A17" s="51"/>
      <c r="B17" s="15" t="s">
        <v>21</v>
      </c>
      <c r="C17" s="48">
        <v>9.77</v>
      </c>
      <c r="D17" s="76"/>
      <c r="E17" s="76"/>
      <c r="F17" s="76"/>
      <c r="G17" s="76"/>
      <c r="H17" s="76"/>
      <c r="I17" s="76"/>
      <c r="J17" s="76"/>
      <c r="K17" s="76"/>
      <c r="L17" s="51"/>
      <c r="M17" s="262" t="s">
        <v>77</v>
      </c>
      <c r="N17" s="262"/>
      <c r="O17" s="262"/>
      <c r="P17" s="69">
        <v>194722802</v>
      </c>
      <c r="Q17" s="284"/>
      <c r="R17" s="95">
        <f>P17/Q16</f>
        <v>0.65902831396293371</v>
      </c>
    </row>
    <row r="18" spans="1:18" ht="27" customHeight="1" x14ac:dyDescent="0.25">
      <c r="A18" s="51"/>
      <c r="B18" s="15" t="s">
        <v>22</v>
      </c>
      <c r="C18" s="9">
        <f>+C17*C16</f>
        <v>17106341.849999998</v>
      </c>
      <c r="D18" s="76"/>
      <c r="E18" s="76"/>
      <c r="F18" s="76"/>
      <c r="G18" s="76"/>
      <c r="H18" s="76"/>
      <c r="I18" s="76"/>
      <c r="J18" s="76"/>
      <c r="K18" s="76"/>
      <c r="L18" s="51"/>
      <c r="M18" s="262"/>
      <c r="N18" s="262"/>
      <c r="O18" s="262"/>
      <c r="P18" s="69"/>
      <c r="Q18" s="51"/>
      <c r="R18" s="72"/>
    </row>
    <row r="19" spans="1:18" ht="27" customHeight="1" x14ac:dyDescent="0.25">
      <c r="A19" s="51"/>
      <c r="B19" s="15" t="s">
        <v>55</v>
      </c>
      <c r="C19" s="11">
        <v>0.08</v>
      </c>
      <c r="D19" s="51"/>
      <c r="E19" s="51"/>
      <c r="F19" s="51"/>
      <c r="G19" s="51"/>
      <c r="H19" s="51"/>
      <c r="I19" s="51"/>
      <c r="J19" s="51"/>
      <c r="K19" s="51"/>
      <c r="L19" s="51"/>
      <c r="M19" s="262" t="s">
        <v>79</v>
      </c>
      <c r="N19" s="262"/>
      <c r="O19" s="262"/>
      <c r="P19" s="69"/>
      <c r="Q19" s="51"/>
      <c r="R19" s="51"/>
    </row>
    <row r="20" spans="1:18" ht="33.75" x14ac:dyDescent="0.25">
      <c r="A20" s="51"/>
      <c r="B20" s="15" t="s">
        <v>56</v>
      </c>
      <c r="C20" s="11">
        <v>0.1</v>
      </c>
      <c r="D20" s="51"/>
      <c r="E20" s="51"/>
      <c r="F20" s="51"/>
      <c r="G20" s="51"/>
      <c r="H20" s="51"/>
      <c r="I20" s="51"/>
      <c r="J20" s="51"/>
      <c r="K20" s="51"/>
      <c r="L20" s="51"/>
      <c r="M20" s="51"/>
      <c r="N20" s="51"/>
      <c r="O20" s="51"/>
      <c r="P20" s="55"/>
      <c r="Q20" s="51"/>
      <c r="R20" s="51"/>
    </row>
    <row r="21" spans="1:18" ht="33.75" x14ac:dyDescent="0.25">
      <c r="A21" s="51"/>
      <c r="B21" s="15" t="s">
        <v>57</v>
      </c>
      <c r="C21" s="11">
        <v>0.11</v>
      </c>
      <c r="E21" s="51"/>
      <c r="F21" s="51"/>
      <c r="G21" s="51"/>
      <c r="H21" s="51"/>
      <c r="I21" s="51"/>
      <c r="J21" s="51"/>
      <c r="K21" s="51"/>
      <c r="L21" s="51"/>
      <c r="M21" s="51"/>
      <c r="N21" s="51"/>
      <c r="O21" s="51"/>
      <c r="P21" s="51"/>
      <c r="Q21" s="51"/>
      <c r="R21" s="51"/>
    </row>
    <row r="22" spans="1:18" ht="26.25" customHeight="1" x14ac:dyDescent="0.25">
      <c r="A22" s="51"/>
      <c r="B22" s="15" t="s">
        <v>70</v>
      </c>
      <c r="C22" s="12">
        <v>5.1999999999999998E-2</v>
      </c>
      <c r="E22" s="51"/>
      <c r="F22" s="51"/>
      <c r="G22" s="51"/>
      <c r="H22" s="51"/>
      <c r="I22" s="51"/>
      <c r="J22" s="51"/>
      <c r="K22" s="51"/>
      <c r="L22" s="51"/>
      <c r="M22" s="51"/>
      <c r="N22" s="51"/>
      <c r="O22" s="51"/>
      <c r="P22" s="51"/>
      <c r="Q22" s="51"/>
      <c r="R22" s="51"/>
    </row>
    <row r="23" spans="1:18" x14ac:dyDescent="0.25">
      <c r="A23" s="51"/>
      <c r="B23" s="51"/>
      <c r="C23" s="51"/>
      <c r="D23" s="51"/>
      <c r="E23" s="51"/>
      <c r="F23" s="51"/>
      <c r="G23" s="51"/>
      <c r="H23" s="51"/>
      <c r="I23" s="51"/>
      <c r="J23" s="51"/>
      <c r="K23" s="51"/>
      <c r="L23" s="51"/>
      <c r="M23" s="51"/>
      <c r="N23" s="51"/>
      <c r="O23" s="51"/>
      <c r="P23" s="56"/>
      <c r="Q23" s="51"/>
      <c r="R23" s="51"/>
    </row>
    <row r="24" spans="1:18" ht="15" customHeight="1" x14ac:dyDescent="0.25">
      <c r="A24" s="51"/>
      <c r="B24" s="234" t="s">
        <v>62</v>
      </c>
      <c r="C24" s="234"/>
      <c r="D24" s="234"/>
      <c r="E24" s="57"/>
      <c r="F24" s="51"/>
      <c r="G24" s="51"/>
      <c r="H24" s="51"/>
      <c r="I24" s="51"/>
      <c r="J24" s="51"/>
      <c r="K24" s="51"/>
      <c r="L24" s="51"/>
      <c r="M24" s="51"/>
      <c r="N24" s="51"/>
      <c r="O24" s="51"/>
      <c r="P24" s="51"/>
      <c r="Q24" s="51"/>
      <c r="R24" s="51"/>
    </row>
    <row r="25" spans="1:18" x14ac:dyDescent="0.25">
      <c r="A25" s="51"/>
      <c r="B25" s="234"/>
      <c r="C25" s="234"/>
      <c r="D25" s="234"/>
      <c r="E25" s="57"/>
      <c r="F25" s="51"/>
      <c r="G25" s="51"/>
      <c r="H25" s="51"/>
      <c r="I25" s="51"/>
      <c r="J25" s="51"/>
      <c r="K25" s="51"/>
      <c r="L25" s="51"/>
      <c r="M25" s="51"/>
      <c r="N25" s="51"/>
      <c r="O25" s="51"/>
      <c r="P25" s="51"/>
      <c r="Q25" s="51"/>
      <c r="R25" s="51"/>
    </row>
    <row r="26" spans="1:18" x14ac:dyDescent="0.25">
      <c r="A26" s="51"/>
      <c r="B26" s="234"/>
      <c r="C26" s="234"/>
      <c r="D26" s="234"/>
      <c r="E26" s="57"/>
      <c r="F26" s="51"/>
      <c r="G26" s="51"/>
      <c r="H26" s="51"/>
      <c r="I26" s="51"/>
      <c r="J26" s="51"/>
      <c r="K26" s="51"/>
      <c r="L26" s="51"/>
      <c r="M26" s="51"/>
      <c r="N26" s="51"/>
      <c r="O26" s="51"/>
      <c r="P26" s="51"/>
      <c r="Q26" s="51"/>
      <c r="R26" s="51"/>
    </row>
    <row r="27" spans="1:18" ht="31.5" customHeight="1" x14ac:dyDescent="0.25">
      <c r="A27" s="51"/>
      <c r="B27" s="15" t="s">
        <v>75</v>
      </c>
      <c r="C27" s="50">
        <f>C16</f>
        <v>1750905</v>
      </c>
      <c r="D27" s="63" t="s">
        <v>67</v>
      </c>
      <c r="E27" s="58"/>
      <c r="F27" s="51"/>
      <c r="G27" s="51"/>
      <c r="H27" s="51"/>
      <c r="I27" s="51"/>
      <c r="J27" s="51"/>
      <c r="K27" s="51"/>
      <c r="L27" s="51"/>
      <c r="M27" s="51"/>
      <c r="N27" s="51"/>
      <c r="O27" s="51"/>
      <c r="P27" s="51"/>
      <c r="Q27" s="51"/>
      <c r="R27" s="51"/>
    </row>
    <row r="28" spans="1:18" ht="22.5" x14ac:dyDescent="0.25">
      <c r="A28" s="51"/>
      <c r="B28" s="15" t="s">
        <v>64</v>
      </c>
      <c r="C28" s="50">
        <v>1373</v>
      </c>
      <c r="D28" s="63" t="s">
        <v>63</v>
      </c>
      <c r="E28" s="58"/>
      <c r="F28" s="51"/>
      <c r="G28" s="51"/>
      <c r="H28" s="51"/>
      <c r="I28" s="51"/>
      <c r="J28" s="51"/>
      <c r="K28" s="51"/>
      <c r="L28" s="51"/>
      <c r="M28" s="51"/>
      <c r="N28" s="51"/>
      <c r="O28" s="51"/>
      <c r="P28" s="51"/>
      <c r="Q28" s="51"/>
      <c r="R28" s="51"/>
    </row>
    <row r="29" spans="1:18" ht="30.75" customHeight="1" x14ac:dyDescent="0.25">
      <c r="A29" s="51"/>
      <c r="B29" s="15" t="s">
        <v>65</v>
      </c>
      <c r="C29" s="50">
        <v>1373</v>
      </c>
      <c r="D29" s="63" t="s">
        <v>63</v>
      </c>
      <c r="E29" s="58"/>
      <c r="F29" s="51"/>
      <c r="G29" s="51"/>
      <c r="H29" s="51"/>
      <c r="I29" s="51"/>
      <c r="J29" s="51"/>
      <c r="K29" s="51"/>
      <c r="L29" s="51"/>
      <c r="M29" s="51"/>
      <c r="N29" s="51"/>
      <c r="O29" s="51"/>
      <c r="P29" s="51"/>
      <c r="Q29" s="51"/>
      <c r="R29" s="51"/>
    </row>
    <row r="30" spans="1:18" ht="38.25" customHeight="1" x14ac:dyDescent="0.25">
      <c r="A30" s="51"/>
      <c r="B30" s="15" t="s">
        <v>21</v>
      </c>
      <c r="C30" s="10">
        <v>8.8000000000000007</v>
      </c>
      <c r="D30" s="64" t="s">
        <v>29</v>
      </c>
      <c r="E30" s="59"/>
      <c r="F30" s="51"/>
      <c r="G30" s="51"/>
      <c r="H30" s="51"/>
      <c r="I30" s="51"/>
      <c r="J30" s="51"/>
      <c r="K30" s="51"/>
      <c r="L30" s="51"/>
      <c r="M30" s="51"/>
      <c r="N30" s="51"/>
      <c r="O30" s="51"/>
      <c r="P30" s="51"/>
      <c r="Q30" s="51"/>
      <c r="R30" s="51"/>
    </row>
    <row r="31" spans="1:18" ht="42" customHeight="1" x14ac:dyDescent="0.25">
      <c r="A31" s="51"/>
      <c r="B31" s="15" t="s">
        <v>24</v>
      </c>
      <c r="C31" s="12">
        <v>0.47589999999999999</v>
      </c>
      <c r="D31" s="64" t="s">
        <v>30</v>
      </c>
      <c r="E31" s="59"/>
      <c r="F31" s="51"/>
      <c r="G31" s="51"/>
      <c r="H31" s="51"/>
      <c r="I31" s="51"/>
      <c r="J31" s="51"/>
      <c r="K31" s="51"/>
      <c r="L31" s="51"/>
      <c r="M31" s="51"/>
      <c r="N31" s="51"/>
      <c r="O31" s="51"/>
      <c r="P31" s="51"/>
      <c r="Q31" s="51"/>
      <c r="R31" s="51"/>
    </row>
    <row r="32" spans="1:18" ht="45" x14ac:dyDescent="0.25">
      <c r="A32" s="51"/>
      <c r="B32" s="15" t="s">
        <v>25</v>
      </c>
      <c r="C32" s="67">
        <v>20</v>
      </c>
      <c r="D32" s="66" t="s">
        <v>31</v>
      </c>
      <c r="E32" s="59"/>
      <c r="F32" s="51"/>
      <c r="G32" s="51"/>
      <c r="H32" s="51"/>
      <c r="I32" s="51"/>
      <c r="J32" s="51"/>
      <c r="K32" s="51"/>
      <c r="L32" s="51"/>
      <c r="M32" s="51"/>
      <c r="N32" s="51"/>
      <c r="O32" s="51"/>
      <c r="P32" s="51"/>
      <c r="Q32" s="51"/>
      <c r="R32" s="51"/>
    </row>
    <row r="33" spans="1:18" ht="33" customHeight="1" x14ac:dyDescent="0.25">
      <c r="A33" s="51"/>
      <c r="B33" s="15" t="s">
        <v>26</v>
      </c>
      <c r="C33" s="10">
        <v>13</v>
      </c>
      <c r="D33" s="65" t="s">
        <v>32</v>
      </c>
      <c r="E33" s="60"/>
      <c r="F33" s="51"/>
      <c r="G33" s="51"/>
      <c r="H33" s="51"/>
      <c r="I33" s="51"/>
      <c r="J33" s="51"/>
      <c r="K33" s="51"/>
      <c r="L33" s="51"/>
      <c r="M33" s="51"/>
      <c r="N33" s="51"/>
      <c r="O33" s="51"/>
      <c r="P33" s="51"/>
      <c r="Q33" s="51"/>
      <c r="R33" s="51"/>
    </row>
    <row r="34" spans="1:18" ht="29.25" customHeight="1" x14ac:dyDescent="0.25">
      <c r="A34" s="51"/>
      <c r="B34" s="15" t="s">
        <v>27</v>
      </c>
      <c r="C34" s="13">
        <v>12</v>
      </c>
      <c r="D34" s="51"/>
      <c r="E34" s="51"/>
      <c r="F34" s="51"/>
      <c r="G34" s="51"/>
      <c r="H34" s="51"/>
      <c r="I34" s="51"/>
      <c r="J34" s="51"/>
      <c r="K34" s="51"/>
      <c r="L34" s="51"/>
      <c r="M34" s="51"/>
      <c r="N34" s="51"/>
      <c r="O34" s="51"/>
      <c r="P34" s="51"/>
      <c r="Q34" s="51"/>
      <c r="R34" s="51"/>
    </row>
    <row r="35" spans="1:18" ht="24.75" customHeight="1" x14ac:dyDescent="0.25">
      <c r="A35" s="51"/>
      <c r="B35" s="15" t="s">
        <v>3</v>
      </c>
      <c r="C35" s="14">
        <v>0.08</v>
      </c>
      <c r="D35" s="51"/>
      <c r="E35" s="51"/>
      <c r="F35" s="51"/>
      <c r="G35" s="51"/>
      <c r="H35" s="51"/>
      <c r="I35" s="51"/>
      <c r="J35" s="51"/>
      <c r="K35" s="51"/>
      <c r="L35" s="51"/>
      <c r="M35" s="51"/>
      <c r="N35" s="51"/>
      <c r="O35" s="51"/>
      <c r="P35" s="51"/>
      <c r="Q35" s="51"/>
      <c r="R35" s="51"/>
    </row>
    <row r="36" spans="1:18" x14ac:dyDescent="0.25">
      <c r="A36" s="51"/>
      <c r="B36" s="51"/>
      <c r="C36" s="51"/>
      <c r="D36" s="51"/>
      <c r="E36" s="51"/>
      <c r="F36" s="51"/>
      <c r="G36" s="51"/>
      <c r="H36" s="51"/>
      <c r="I36" s="51"/>
      <c r="J36" s="51"/>
      <c r="K36" s="51"/>
      <c r="L36" s="51"/>
      <c r="M36" s="51"/>
      <c r="N36" s="51"/>
      <c r="O36" s="51"/>
      <c r="P36" s="51"/>
      <c r="Q36" s="51"/>
      <c r="R36" s="51"/>
    </row>
    <row r="37" spans="1:18" x14ac:dyDescent="0.25">
      <c r="A37" s="51"/>
      <c r="B37" s="235" t="s">
        <v>33</v>
      </c>
      <c r="C37" s="235"/>
      <c r="D37" s="51"/>
      <c r="E37" s="51"/>
      <c r="F37" s="51"/>
      <c r="G37" s="51"/>
      <c r="H37" s="51"/>
      <c r="I37" s="51"/>
      <c r="J37" s="51"/>
      <c r="K37" s="51"/>
      <c r="L37" s="51"/>
      <c r="M37" s="51"/>
      <c r="N37" s="51"/>
      <c r="O37" s="51"/>
      <c r="P37" s="51"/>
      <c r="Q37" s="51"/>
      <c r="R37" s="51"/>
    </row>
    <row r="38" spans="1:18" x14ac:dyDescent="0.25">
      <c r="A38" s="51"/>
      <c r="B38" s="15" t="s">
        <v>34</v>
      </c>
      <c r="C38" s="9">
        <f>C18/30</f>
        <v>570211.3949999999</v>
      </c>
      <c r="D38" s="51"/>
      <c r="E38" s="51"/>
      <c r="F38" s="51"/>
      <c r="G38" s="51"/>
      <c r="H38" s="51"/>
      <c r="I38" s="51"/>
      <c r="J38" s="51"/>
      <c r="K38" s="51"/>
      <c r="L38" s="51"/>
      <c r="M38" s="51"/>
      <c r="N38" s="51"/>
      <c r="O38" s="51"/>
      <c r="P38" s="51"/>
      <c r="Q38" s="51"/>
      <c r="R38" s="51"/>
    </row>
    <row r="39" spans="1:18" ht="22.5" x14ac:dyDescent="0.25">
      <c r="A39" s="51"/>
      <c r="B39" s="15" t="s">
        <v>35</v>
      </c>
      <c r="C39" s="9">
        <f>C38*C31</f>
        <v>271363.60288049997</v>
      </c>
      <c r="D39" s="51"/>
      <c r="E39" s="51"/>
      <c r="F39" s="51"/>
      <c r="G39" s="51"/>
      <c r="H39" s="51"/>
      <c r="I39" s="51"/>
      <c r="J39" s="51"/>
      <c r="K39" s="51"/>
      <c r="L39" s="51"/>
      <c r="M39" s="51"/>
      <c r="N39" s="51"/>
      <c r="O39" s="51"/>
      <c r="P39" s="51"/>
      <c r="Q39" s="51"/>
      <c r="R39" s="51"/>
    </row>
    <row r="40" spans="1:18" ht="22.5" x14ac:dyDescent="0.25">
      <c r="A40" s="51"/>
      <c r="B40" s="15" t="s">
        <v>36</v>
      </c>
      <c r="C40" s="9">
        <f>C39/C33</f>
        <v>20874.123298499999</v>
      </c>
      <c r="D40" s="51"/>
      <c r="E40" s="51"/>
      <c r="F40" s="51"/>
      <c r="G40" s="51"/>
      <c r="H40" s="51"/>
      <c r="I40" s="51"/>
      <c r="J40" s="51"/>
      <c r="K40" s="51"/>
      <c r="L40" s="51"/>
      <c r="M40" s="51"/>
      <c r="N40" s="51"/>
      <c r="O40" s="51"/>
      <c r="P40" s="51"/>
      <c r="Q40" s="51"/>
      <c r="R40" s="51"/>
    </row>
    <row r="41" spans="1:18" ht="33.75" x14ac:dyDescent="0.25">
      <c r="A41" s="51"/>
      <c r="B41" s="15" t="s">
        <v>37</v>
      </c>
      <c r="C41" s="9">
        <f>C40*C34</f>
        <v>250489.479582</v>
      </c>
      <c r="D41" s="51"/>
      <c r="E41" s="51"/>
      <c r="F41" s="51"/>
      <c r="G41" s="51"/>
      <c r="H41" s="51"/>
      <c r="I41" s="51"/>
      <c r="J41" s="51"/>
      <c r="K41" s="51"/>
      <c r="L41" s="51"/>
      <c r="M41" s="51"/>
      <c r="N41" s="51"/>
      <c r="O41" s="51"/>
      <c r="P41" s="51"/>
      <c r="Q41" s="51"/>
      <c r="R41" s="51"/>
    </row>
    <row r="42" spans="1:18" ht="22.5" x14ac:dyDescent="0.25">
      <c r="A42" s="51"/>
      <c r="B42" s="15" t="s">
        <v>38</v>
      </c>
      <c r="C42" s="9">
        <f>C41*C32</f>
        <v>5009789.5916400002</v>
      </c>
      <c r="D42" s="51"/>
      <c r="E42" s="51"/>
      <c r="F42" s="51"/>
      <c r="G42" s="51"/>
      <c r="H42" s="51"/>
      <c r="I42" s="51"/>
      <c r="J42" s="51"/>
      <c r="K42" s="51"/>
      <c r="L42" s="51"/>
      <c r="M42" s="51"/>
      <c r="N42" s="51"/>
      <c r="O42" s="51"/>
      <c r="P42" s="51"/>
      <c r="Q42" s="51"/>
      <c r="R42" s="51"/>
    </row>
    <row r="43" spans="1:18" x14ac:dyDescent="0.25">
      <c r="A43" s="51"/>
      <c r="B43" s="51"/>
      <c r="C43" s="51"/>
      <c r="D43" s="51"/>
      <c r="E43" s="51"/>
      <c r="F43" s="51"/>
      <c r="G43" s="51"/>
      <c r="H43" s="51"/>
      <c r="I43" s="51"/>
      <c r="J43" s="51"/>
      <c r="K43" s="51"/>
      <c r="L43" s="51"/>
      <c r="M43" s="51"/>
      <c r="N43" s="51"/>
      <c r="O43" s="51"/>
      <c r="P43" s="51"/>
      <c r="Q43" s="51"/>
      <c r="R43" s="51"/>
    </row>
    <row r="50" spans="3:7" x14ac:dyDescent="0.25">
      <c r="C50" s="36"/>
    </row>
    <row r="51" spans="3:7" x14ac:dyDescent="0.25">
      <c r="C51" s="36"/>
    </row>
    <row r="52" spans="3:7" x14ac:dyDescent="0.25">
      <c r="C52" s="36"/>
    </row>
    <row r="58" spans="3:7" x14ac:dyDescent="0.25">
      <c r="D58" s="211"/>
      <c r="E58" s="47"/>
      <c r="G58" s="212"/>
    </row>
    <row r="59" spans="3:7" x14ac:dyDescent="0.25">
      <c r="D59" s="211"/>
      <c r="E59" s="47"/>
      <c r="G59" s="212"/>
    </row>
    <row r="60" spans="3:7" x14ac:dyDescent="0.25">
      <c r="D60" s="211"/>
      <c r="E60" s="47"/>
      <c r="G60" s="212"/>
    </row>
    <row r="61" spans="3:7" x14ac:dyDescent="0.25">
      <c r="D61" s="211"/>
      <c r="E61" s="47"/>
      <c r="G61" s="212"/>
    </row>
    <row r="62" spans="3:7" x14ac:dyDescent="0.25">
      <c r="D62" s="211"/>
      <c r="E62" s="47"/>
      <c r="G62" s="212"/>
    </row>
    <row r="63" spans="3:7" x14ac:dyDescent="0.25">
      <c r="D63" s="211"/>
      <c r="E63" s="47"/>
      <c r="G63" s="212"/>
    </row>
    <row r="64" spans="3:7" x14ac:dyDescent="0.25">
      <c r="D64" s="211"/>
      <c r="E64" s="47"/>
      <c r="G64" s="212"/>
    </row>
    <row r="65" spans="4:10" x14ac:dyDescent="0.25">
      <c r="D65" s="211"/>
      <c r="E65" s="47"/>
      <c r="G65" s="212"/>
    </row>
    <row r="66" spans="4:10" x14ac:dyDescent="0.25">
      <c r="D66" s="211"/>
      <c r="E66" s="47"/>
      <c r="G66" s="212"/>
    </row>
    <row r="67" spans="4:10" x14ac:dyDescent="0.25">
      <c r="D67" s="211"/>
      <c r="E67" s="47"/>
      <c r="G67" s="212"/>
    </row>
    <row r="68" spans="4:10" x14ac:dyDescent="0.25">
      <c r="D68" s="211"/>
      <c r="E68" s="47"/>
      <c r="G68" s="212"/>
    </row>
    <row r="69" spans="4:10" x14ac:dyDescent="0.25">
      <c r="D69" s="211"/>
      <c r="E69" s="47"/>
      <c r="G69" s="212"/>
    </row>
    <row r="70" spans="4:10" x14ac:dyDescent="0.25">
      <c r="D70" s="211"/>
      <c r="E70" s="47"/>
      <c r="G70" s="212"/>
    </row>
    <row r="71" spans="4:10" x14ac:dyDescent="0.25">
      <c r="D71" s="211"/>
      <c r="E71" s="47"/>
      <c r="G71" s="212"/>
    </row>
    <row r="72" spans="4:10" x14ac:dyDescent="0.25">
      <c r="D72" s="211"/>
      <c r="E72" s="47"/>
      <c r="G72" s="212"/>
    </row>
    <row r="73" spans="4:10" x14ac:dyDescent="0.25">
      <c r="D73" s="211"/>
      <c r="E73" s="47"/>
      <c r="G73" s="212"/>
    </row>
    <row r="76" spans="4:10" x14ac:dyDescent="0.25">
      <c r="D76" s="37"/>
      <c r="E76" s="37"/>
      <c r="F76" s="37"/>
      <c r="G76" s="37"/>
      <c r="H76" s="37"/>
      <c r="I76" s="37"/>
      <c r="J76" s="37"/>
    </row>
    <row r="77" spans="4:10" x14ac:dyDescent="0.25">
      <c r="D77" s="37"/>
      <c r="E77" s="37"/>
      <c r="F77" s="37"/>
      <c r="G77" s="37"/>
      <c r="H77" s="37"/>
      <c r="I77" s="37"/>
      <c r="J77" s="37"/>
    </row>
    <row r="78" spans="4:10" x14ac:dyDescent="0.25">
      <c r="F78" s="210"/>
      <c r="G78" s="211"/>
    </row>
  </sheetData>
  <mergeCells count="39">
    <mergeCell ref="F78:G78"/>
    <mergeCell ref="D62:D65"/>
    <mergeCell ref="G62:G65"/>
    <mergeCell ref="D66:D69"/>
    <mergeCell ref="G66:G69"/>
    <mergeCell ref="D70:D73"/>
    <mergeCell ref="G70:G73"/>
    <mergeCell ref="M18:O18"/>
    <mergeCell ref="M19:O19"/>
    <mergeCell ref="B24:D26"/>
    <mergeCell ref="B37:C37"/>
    <mergeCell ref="D58:D61"/>
    <mergeCell ref="G58:G61"/>
    <mergeCell ref="E4:E5"/>
    <mergeCell ref="F4:F5"/>
    <mergeCell ref="G4:G5"/>
    <mergeCell ref="H4:H5"/>
    <mergeCell ref="I4:I5"/>
    <mergeCell ref="A13:C13"/>
    <mergeCell ref="B15:C15"/>
    <mergeCell ref="M16:O16"/>
    <mergeCell ref="Q16:Q17"/>
    <mergeCell ref="M17:O17"/>
    <mergeCell ref="A1:J1"/>
    <mergeCell ref="O1:P1"/>
    <mergeCell ref="A2:J2"/>
    <mergeCell ref="O2:P2"/>
    <mergeCell ref="A3:A5"/>
    <mergeCell ref="B3:B5"/>
    <mergeCell ref="C3:C5"/>
    <mergeCell ref="D3:J3"/>
    <mergeCell ref="K3:K5"/>
    <mergeCell ref="L3:L5"/>
    <mergeCell ref="J4:J5"/>
    <mergeCell ref="M3:M5"/>
    <mergeCell ref="N3:N5"/>
    <mergeCell ref="O3:O5"/>
    <mergeCell ref="P3:P5"/>
    <mergeCell ref="D4:D5"/>
  </mergeCells>
  <conditionalFormatting sqref="P19">
    <cfRule type="cellIs" dxfId="11" priority="1" operator="greaterThan">
      <formula>0</formula>
    </cfRule>
    <cfRule type="cellIs" dxfId="10" priority="2" operator="lessThan">
      <formula>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topLeftCell="F1" workbookViewId="0">
      <selection activeCell="K6" sqref="K6"/>
    </sheetView>
  </sheetViews>
  <sheetFormatPr baseColWidth="10" defaultRowHeight="15" x14ac:dyDescent="0.25"/>
  <cols>
    <col min="1" max="1" width="5" customWidth="1"/>
    <col min="2" max="2" width="20.28515625" customWidth="1"/>
    <col min="3" max="3" width="46.85546875" customWidth="1"/>
    <col min="4" max="4" width="20" customWidth="1"/>
    <col min="5" max="5" width="12" customWidth="1"/>
    <col min="6" max="6" width="14.7109375" bestFit="1" customWidth="1"/>
    <col min="7" max="7" width="14.140625" bestFit="1" customWidth="1"/>
    <col min="8" max="8" width="15.140625" customWidth="1"/>
    <col min="9" max="9" width="14.140625" bestFit="1" customWidth="1"/>
    <col min="10" max="10" width="17" customWidth="1"/>
    <col min="11" max="11" width="15.28515625" customWidth="1"/>
    <col min="12" max="13" width="8.140625" customWidth="1"/>
    <col min="14" max="14" width="22" customWidth="1"/>
    <col min="15" max="16" width="18.28515625" customWidth="1"/>
    <col min="17" max="18" width="16.5703125" bestFit="1" customWidth="1"/>
  </cols>
  <sheetData>
    <row r="1" spans="1:23" ht="23.25" customHeight="1" x14ac:dyDescent="0.25">
      <c r="A1" s="268" t="s">
        <v>68</v>
      </c>
      <c r="B1" s="268"/>
      <c r="C1" s="268"/>
      <c r="D1" s="268"/>
      <c r="E1" s="268"/>
      <c r="F1" s="268"/>
      <c r="G1" s="268"/>
      <c r="H1" s="268"/>
      <c r="I1" s="268"/>
      <c r="J1" s="268"/>
      <c r="K1" s="91" t="s">
        <v>45</v>
      </c>
      <c r="L1" s="92"/>
      <c r="M1" s="40"/>
      <c r="N1" s="68" t="s">
        <v>59</v>
      </c>
      <c r="O1" s="271">
        <v>46143</v>
      </c>
      <c r="P1" s="281"/>
      <c r="Q1" s="51"/>
      <c r="R1" s="51"/>
      <c r="S1" s="94"/>
    </row>
    <row r="2" spans="1:23" ht="23.25" customHeight="1" x14ac:dyDescent="0.25">
      <c r="A2" s="262" t="s">
        <v>53</v>
      </c>
      <c r="B2" s="262"/>
      <c r="C2" s="262"/>
      <c r="D2" s="262"/>
      <c r="E2" s="262"/>
      <c r="F2" s="262"/>
      <c r="G2" s="262"/>
      <c r="H2" s="262"/>
      <c r="I2" s="262"/>
      <c r="J2" s="262"/>
      <c r="K2" s="91" t="s">
        <v>46</v>
      </c>
      <c r="L2" s="92">
        <v>10</v>
      </c>
      <c r="M2" s="40"/>
      <c r="N2" s="85" t="s">
        <v>60</v>
      </c>
      <c r="O2" s="271">
        <v>46153</v>
      </c>
      <c r="P2" s="281"/>
      <c r="Q2" s="51"/>
      <c r="R2" s="51"/>
      <c r="S2" s="94"/>
    </row>
    <row r="3" spans="1:23" ht="54" customHeight="1" x14ac:dyDescent="0.25">
      <c r="A3" s="269" t="s">
        <v>7</v>
      </c>
      <c r="B3" s="263" t="s">
        <v>0</v>
      </c>
      <c r="C3" s="263" t="s">
        <v>1</v>
      </c>
      <c r="D3" s="265" t="s">
        <v>71</v>
      </c>
      <c r="E3" s="266"/>
      <c r="F3" s="266"/>
      <c r="G3" s="266"/>
      <c r="H3" s="266"/>
      <c r="I3" s="266"/>
      <c r="J3" s="266"/>
      <c r="K3" s="276" t="s">
        <v>44</v>
      </c>
      <c r="L3" s="276" t="s">
        <v>45</v>
      </c>
      <c r="M3" s="275" t="s">
        <v>46</v>
      </c>
      <c r="N3" s="275" t="s">
        <v>47</v>
      </c>
      <c r="O3" s="275" t="s">
        <v>48</v>
      </c>
      <c r="P3" s="275" t="s">
        <v>51</v>
      </c>
      <c r="Q3" s="51"/>
      <c r="R3" s="93"/>
      <c r="S3" s="13" t="s">
        <v>85</v>
      </c>
      <c r="T3" s="13">
        <v>14</v>
      </c>
    </row>
    <row r="4" spans="1:23" ht="15" customHeight="1" x14ac:dyDescent="0.25">
      <c r="A4" s="269"/>
      <c r="B4" s="264"/>
      <c r="C4" s="264"/>
      <c r="D4" s="264" t="s">
        <v>17</v>
      </c>
      <c r="E4" s="264" t="s">
        <v>54</v>
      </c>
      <c r="F4" s="264" t="s">
        <v>3</v>
      </c>
      <c r="G4" s="264" t="s">
        <v>4</v>
      </c>
      <c r="H4" s="264" t="s">
        <v>5</v>
      </c>
      <c r="I4" s="264" t="s">
        <v>18</v>
      </c>
      <c r="J4" s="264" t="s">
        <v>61</v>
      </c>
      <c r="K4" s="275"/>
      <c r="L4" s="275"/>
      <c r="M4" s="275"/>
      <c r="N4" s="275"/>
      <c r="O4" s="275"/>
      <c r="P4" s="275"/>
      <c r="Q4" s="51"/>
      <c r="R4" s="51"/>
      <c r="S4" s="150" t="s">
        <v>86</v>
      </c>
      <c r="T4" s="13">
        <v>30</v>
      </c>
    </row>
    <row r="5" spans="1:23" ht="30" customHeight="1" thickBot="1" x14ac:dyDescent="0.3">
      <c r="A5" s="270"/>
      <c r="B5" s="264"/>
      <c r="C5" s="264"/>
      <c r="D5" s="264"/>
      <c r="E5" s="264"/>
      <c r="F5" s="264"/>
      <c r="G5" s="264"/>
      <c r="H5" s="264"/>
      <c r="I5" s="264"/>
      <c r="J5" s="264"/>
      <c r="K5" s="275"/>
      <c r="L5" s="275"/>
      <c r="M5" s="275"/>
      <c r="N5" s="275"/>
      <c r="O5" s="275"/>
      <c r="P5" s="275"/>
      <c r="Q5" s="51"/>
      <c r="R5" s="51"/>
      <c r="S5" s="150" t="s">
        <v>87</v>
      </c>
      <c r="T5" s="13">
        <v>30</v>
      </c>
    </row>
    <row r="6" spans="1:23" ht="62.25" customHeight="1" thickBot="1" x14ac:dyDescent="0.3">
      <c r="A6" s="77" t="s">
        <v>8</v>
      </c>
      <c r="B6" s="79">
        <v>3</v>
      </c>
      <c r="C6" s="80" t="s">
        <v>72</v>
      </c>
      <c r="D6" s="81">
        <f>C16*C17</f>
        <v>17106341.849999998</v>
      </c>
      <c r="E6" s="136">
        <f>C28*3</f>
        <v>4119</v>
      </c>
      <c r="F6" s="81">
        <f>(D6+E6)*C20</f>
        <v>1711046.085</v>
      </c>
      <c r="G6" s="81">
        <f>(D6+E6+F6)</f>
        <v>18821506.934999999</v>
      </c>
      <c r="H6" s="133">
        <f>G6*0.019</f>
        <v>357608.63176499994</v>
      </c>
      <c r="I6" s="81">
        <f>H6+G6</f>
        <v>19179115.566764999</v>
      </c>
      <c r="J6" s="81">
        <f t="shared" ref="J6:J11" si="0">I6*B6</f>
        <v>57537346.700295001</v>
      </c>
      <c r="K6" s="81">
        <f>J6/30</f>
        <v>1917911.5566765</v>
      </c>
      <c r="L6" s="86">
        <f>$L$1</f>
        <v>0</v>
      </c>
      <c r="M6" s="86">
        <f>$L$2</f>
        <v>10</v>
      </c>
      <c r="N6" s="87">
        <f>ROUND(L6*J6,0)</f>
        <v>0</v>
      </c>
      <c r="O6" s="87">
        <f>ROUND(M6*K6,0)</f>
        <v>19179116</v>
      </c>
      <c r="P6" s="88">
        <f t="shared" ref="P6:P11" si="1">O6+N6</f>
        <v>19179116</v>
      </c>
      <c r="Q6" s="54"/>
      <c r="R6" s="72"/>
      <c r="S6" s="13" t="s">
        <v>88</v>
      </c>
      <c r="T6" s="13">
        <v>30</v>
      </c>
    </row>
    <row r="7" spans="1:23" ht="62.25" customHeight="1" thickBot="1" x14ac:dyDescent="0.3">
      <c r="A7" s="78" t="s">
        <v>10</v>
      </c>
      <c r="B7" s="79">
        <v>1</v>
      </c>
      <c r="C7" s="82" t="s">
        <v>73</v>
      </c>
      <c r="D7" s="81">
        <f>((((((C16*C17)+C29)*C31/30)*C32)/C33)*C34)</f>
        <v>5010191.6905323071</v>
      </c>
      <c r="E7" s="180">
        <v>1373</v>
      </c>
      <c r="F7" s="81">
        <f>(D7+E7)*C19</f>
        <v>400925.17524258461</v>
      </c>
      <c r="G7" s="81">
        <f>(D7+E7+F7)</f>
        <v>5412489.8657748913</v>
      </c>
      <c r="H7" s="133">
        <f>G7*0.019</f>
        <v>102837.30744972294</v>
      </c>
      <c r="I7" s="83">
        <f t="shared" ref="I7:I11" si="2">H7+G7</f>
        <v>5515327.173224614</v>
      </c>
      <c r="J7" s="81">
        <f t="shared" si="0"/>
        <v>5515327.173224614</v>
      </c>
      <c r="K7" s="81">
        <f>J7/30</f>
        <v>183844.23910748714</v>
      </c>
      <c r="L7" s="86">
        <f t="shared" ref="L7:L10" si="3">$L$1</f>
        <v>0</v>
      </c>
      <c r="M7" s="86">
        <f t="shared" ref="M7:M10" si="4">$L$2</f>
        <v>10</v>
      </c>
      <c r="N7" s="87">
        <f t="shared" ref="N7:O11" si="5">ROUND(L7*J7,0)</f>
        <v>0</v>
      </c>
      <c r="O7" s="87">
        <f t="shared" si="5"/>
        <v>1838442</v>
      </c>
      <c r="P7" s="90">
        <f t="shared" si="1"/>
        <v>1838442</v>
      </c>
      <c r="Q7" s="51"/>
      <c r="R7" s="51"/>
      <c r="S7" s="13" t="s">
        <v>89</v>
      </c>
      <c r="T7" s="13">
        <v>9</v>
      </c>
    </row>
    <row r="8" spans="1:23" ht="15.75" thickBot="1" x14ac:dyDescent="0.3">
      <c r="A8" s="78" t="s">
        <v>58</v>
      </c>
      <c r="B8" s="79">
        <v>1</v>
      </c>
      <c r="C8" s="82" t="s">
        <v>66</v>
      </c>
      <c r="D8" s="81">
        <f>10657430/1.19</f>
        <v>8955823.5294117648</v>
      </c>
      <c r="E8" s="84"/>
      <c r="F8" s="84"/>
      <c r="G8" s="81">
        <f t="shared" ref="G8:G11" si="6">(D8+E8+F8)</f>
        <v>8955823.5294117648</v>
      </c>
      <c r="H8" s="81">
        <f>G8*19%</f>
        <v>1701606.4705882354</v>
      </c>
      <c r="I8" s="83">
        <f t="shared" si="2"/>
        <v>10657430</v>
      </c>
      <c r="J8" s="81">
        <f t="shared" si="0"/>
        <v>10657430</v>
      </c>
      <c r="K8" s="81">
        <f>J8/30</f>
        <v>355247.66666666669</v>
      </c>
      <c r="L8" s="86">
        <f t="shared" si="3"/>
        <v>0</v>
      </c>
      <c r="M8" s="86">
        <f t="shared" si="4"/>
        <v>10</v>
      </c>
      <c r="N8" s="87">
        <f t="shared" si="5"/>
        <v>0</v>
      </c>
      <c r="O8" s="87">
        <f>ROUND(M8*K8,0)</f>
        <v>3552477</v>
      </c>
      <c r="P8" s="90">
        <f t="shared" si="1"/>
        <v>3552477</v>
      </c>
      <c r="Q8" s="51"/>
      <c r="R8" s="51"/>
      <c r="T8" s="94">
        <f>SUM(T3:T7)</f>
        <v>113</v>
      </c>
    </row>
    <row r="9" spans="1:23" ht="15.75" thickBot="1" x14ac:dyDescent="0.3">
      <c r="A9" s="78" t="s">
        <v>74</v>
      </c>
      <c r="B9" s="79">
        <v>1</v>
      </c>
      <c r="C9" s="82" t="s">
        <v>69</v>
      </c>
      <c r="D9" s="81">
        <f>1942380/1.19</f>
        <v>1632252.1008403362</v>
      </c>
      <c r="E9" s="84"/>
      <c r="F9" s="84"/>
      <c r="G9" s="81">
        <f t="shared" si="6"/>
        <v>1632252.1008403362</v>
      </c>
      <c r="H9" s="81">
        <f t="shared" ref="H9:H10" si="7">G9*19%</f>
        <v>310127.89915966388</v>
      </c>
      <c r="I9" s="83">
        <f t="shared" si="2"/>
        <v>1942380</v>
      </c>
      <c r="J9" s="81">
        <f t="shared" si="0"/>
        <v>1942380</v>
      </c>
      <c r="K9" s="81">
        <f>J9/30</f>
        <v>64746</v>
      </c>
      <c r="L9" s="86">
        <f t="shared" si="3"/>
        <v>0</v>
      </c>
      <c r="M9" s="86">
        <f t="shared" si="4"/>
        <v>10</v>
      </c>
      <c r="N9" s="87">
        <f t="shared" si="5"/>
        <v>0</v>
      </c>
      <c r="O9" s="87">
        <f>ROUND(M9*K9,0)</f>
        <v>647460</v>
      </c>
      <c r="P9" s="90">
        <f t="shared" si="1"/>
        <v>647460</v>
      </c>
      <c r="Q9" s="51"/>
      <c r="R9" s="51"/>
    </row>
    <row r="10" spans="1:23" ht="102.75" thickBot="1" x14ac:dyDescent="0.3">
      <c r="A10" s="78" t="s">
        <v>80</v>
      </c>
      <c r="B10" s="79">
        <v>1</v>
      </c>
      <c r="C10" s="82" t="s">
        <v>95</v>
      </c>
      <c r="D10" s="81">
        <f>1918745/1.19</f>
        <v>1612390.7563025211</v>
      </c>
      <c r="E10" s="84"/>
      <c r="F10" s="84"/>
      <c r="G10" s="81">
        <f t="shared" si="6"/>
        <v>1612390.7563025211</v>
      </c>
      <c r="H10" s="81">
        <f t="shared" si="7"/>
        <v>306354.24369747902</v>
      </c>
      <c r="I10" s="83">
        <f t="shared" si="2"/>
        <v>1918745</v>
      </c>
      <c r="J10" s="81">
        <f t="shared" si="0"/>
        <v>1918745</v>
      </c>
      <c r="K10" s="81">
        <f>J10/30</f>
        <v>63958.166666666664</v>
      </c>
      <c r="L10" s="86">
        <f t="shared" si="3"/>
        <v>0</v>
      </c>
      <c r="M10" s="86">
        <f t="shared" si="4"/>
        <v>10</v>
      </c>
      <c r="N10" s="87">
        <f>ROUND(L10*J10,0)</f>
        <v>0</v>
      </c>
      <c r="O10" s="87">
        <f>ROUND(M10*K10,0)</f>
        <v>639582</v>
      </c>
      <c r="P10" s="90">
        <f t="shared" si="1"/>
        <v>639582</v>
      </c>
      <c r="Q10" s="51"/>
      <c r="R10" s="51"/>
      <c r="W10">
        <v>90</v>
      </c>
    </row>
    <row r="11" spans="1:23" ht="51.75" thickBot="1" x14ac:dyDescent="0.3">
      <c r="A11" s="78" t="s">
        <v>83</v>
      </c>
      <c r="B11" s="79">
        <v>1</v>
      </c>
      <c r="C11" s="82" t="s">
        <v>81</v>
      </c>
      <c r="D11" s="81"/>
      <c r="E11" s="84"/>
      <c r="F11" s="84"/>
      <c r="G11" s="81">
        <f t="shared" si="6"/>
        <v>0</v>
      </c>
      <c r="H11" s="81">
        <f>G11*0.19</f>
        <v>0</v>
      </c>
      <c r="I11" s="83">
        <f t="shared" si="2"/>
        <v>0</v>
      </c>
      <c r="J11" s="81">
        <f t="shared" si="0"/>
        <v>0</v>
      </c>
      <c r="K11" s="81">
        <f>J11/1</f>
        <v>0</v>
      </c>
      <c r="L11" s="89">
        <v>1</v>
      </c>
      <c r="M11" s="89">
        <v>0</v>
      </c>
      <c r="N11" s="87">
        <f t="shared" si="5"/>
        <v>0</v>
      </c>
      <c r="O11" s="87">
        <f t="shared" si="5"/>
        <v>0</v>
      </c>
      <c r="P11" s="90">
        <f t="shared" si="1"/>
        <v>0</v>
      </c>
      <c r="Q11" s="51"/>
      <c r="R11" s="51"/>
      <c r="T11">
        <v>90</v>
      </c>
      <c r="W11">
        <v>23</v>
      </c>
    </row>
    <row r="12" spans="1:23" ht="6.75" customHeight="1" thickBot="1" x14ac:dyDescent="0.3">
      <c r="A12" s="51"/>
      <c r="B12" s="52"/>
      <c r="C12" s="52"/>
      <c r="D12" s="53"/>
      <c r="E12" s="53"/>
      <c r="F12" s="53"/>
      <c r="G12" s="53"/>
      <c r="H12" s="53"/>
      <c r="I12" s="61"/>
      <c r="J12" s="61"/>
      <c r="K12" s="53"/>
      <c r="L12" s="62"/>
      <c r="M12" s="62"/>
      <c r="N12" s="62"/>
      <c r="O12" s="62"/>
      <c r="P12" s="70"/>
      <c r="Q12" s="51"/>
      <c r="R12" s="51"/>
      <c r="T12">
        <v>23</v>
      </c>
    </row>
    <row r="13" spans="1:23" ht="16.5" thickBot="1" x14ac:dyDescent="0.3">
      <c r="A13" s="267"/>
      <c r="B13" s="267"/>
      <c r="C13" s="267"/>
      <c r="D13" s="51"/>
      <c r="E13" s="51"/>
      <c r="F13" s="51"/>
      <c r="G13" s="51"/>
      <c r="H13" s="8" t="s">
        <v>6</v>
      </c>
      <c r="I13" s="21">
        <f>SUM(I6+I7+I9)</f>
        <v>26636822.739989612</v>
      </c>
      <c r="J13" s="21">
        <f>SUM(J6+J7+J8+J9+J10)</f>
        <v>77571228.873519614</v>
      </c>
      <c r="K13" s="21">
        <f>SUM(K6+K7+K8+K9+K10)</f>
        <v>2585707.6291173203</v>
      </c>
      <c r="L13" s="27">
        <f>L1</f>
        <v>0</v>
      </c>
      <c r="M13" s="27">
        <v>0</v>
      </c>
      <c r="N13" s="49">
        <f>SUM(N6:N9)</f>
        <v>0</v>
      </c>
      <c r="O13" s="49">
        <f>SUM(O6:O9)</f>
        <v>25217495</v>
      </c>
      <c r="P13" s="71">
        <f>SUM(P6:P11)+2</f>
        <v>25857079</v>
      </c>
      <c r="Q13" s="72">
        <f>P13/10</f>
        <v>2585707.9</v>
      </c>
      <c r="R13" s="51"/>
    </row>
    <row r="14" spans="1:23" x14ac:dyDescent="0.25">
      <c r="A14" s="51"/>
      <c r="B14" s="51"/>
      <c r="C14" s="51"/>
      <c r="D14" s="51"/>
      <c r="E14" s="51"/>
      <c r="F14" s="51"/>
      <c r="G14" s="51"/>
      <c r="H14" s="51"/>
      <c r="I14" s="54"/>
      <c r="J14" s="51"/>
      <c r="K14" s="51"/>
      <c r="L14" s="51"/>
      <c r="M14" s="51"/>
      <c r="N14" s="51"/>
      <c r="O14" s="51"/>
      <c r="P14" s="55"/>
      <c r="Q14" s="51"/>
      <c r="R14" s="51"/>
    </row>
    <row r="15" spans="1:23" x14ac:dyDescent="0.25">
      <c r="A15" s="51"/>
      <c r="B15" s="235" t="s">
        <v>19</v>
      </c>
      <c r="C15" s="235"/>
      <c r="D15" s="51"/>
      <c r="E15" s="51"/>
      <c r="F15" s="54"/>
      <c r="G15" s="51"/>
      <c r="H15" s="51"/>
      <c r="I15" s="51"/>
      <c r="J15" s="51"/>
      <c r="K15" s="51"/>
      <c r="L15" s="51"/>
      <c r="M15" s="51"/>
      <c r="N15" s="51"/>
      <c r="O15" s="51"/>
      <c r="P15" s="55"/>
      <c r="Q15" s="51"/>
      <c r="R15" s="51"/>
    </row>
    <row r="16" spans="1:23" ht="27" customHeight="1" x14ac:dyDescent="0.25">
      <c r="A16" s="51"/>
      <c r="B16" s="15" t="s">
        <v>82</v>
      </c>
      <c r="C16" s="9">
        <v>1750905</v>
      </c>
      <c r="D16" s="73"/>
      <c r="E16" s="73"/>
      <c r="F16" s="73"/>
      <c r="G16" s="74"/>
      <c r="H16" s="73"/>
      <c r="I16" s="73"/>
      <c r="J16" s="73"/>
      <c r="K16" s="75"/>
      <c r="L16" s="51"/>
      <c r="M16" s="262" t="s">
        <v>76</v>
      </c>
      <c r="N16" s="262"/>
      <c r="O16" s="262"/>
      <c r="P16" s="69">
        <v>100746752</v>
      </c>
      <c r="Q16" s="283">
        <f>P16+P17</f>
        <v>295469554</v>
      </c>
      <c r="R16" s="95">
        <f>P16/Q16</f>
        <v>0.34097168603706629</v>
      </c>
    </row>
    <row r="17" spans="1:18" ht="27" customHeight="1" x14ac:dyDescent="0.25">
      <c r="A17" s="51"/>
      <c r="B17" s="15" t="s">
        <v>21</v>
      </c>
      <c r="C17" s="48">
        <v>9.77</v>
      </c>
      <c r="D17" s="76"/>
      <c r="E17" s="76"/>
      <c r="F17" s="76"/>
      <c r="G17" s="76"/>
      <c r="H17" s="76"/>
      <c r="I17" s="76"/>
      <c r="J17" s="76"/>
      <c r="K17" s="76"/>
      <c r="L17" s="51"/>
      <c r="M17" s="262" t="s">
        <v>77</v>
      </c>
      <c r="N17" s="262"/>
      <c r="O17" s="262"/>
      <c r="P17" s="69">
        <v>194722802</v>
      </c>
      <c r="Q17" s="284"/>
      <c r="R17" s="95">
        <f>P17/Q16</f>
        <v>0.65902831396293371</v>
      </c>
    </row>
    <row r="18" spans="1:18" ht="27" customHeight="1" x14ac:dyDescent="0.25">
      <c r="A18" s="51"/>
      <c r="B18" s="15" t="s">
        <v>22</v>
      </c>
      <c r="C18" s="9">
        <f>+C17*C16</f>
        <v>17106341.849999998</v>
      </c>
      <c r="D18" s="76"/>
      <c r="E18" s="76"/>
      <c r="F18" s="76"/>
      <c r="G18" s="76"/>
      <c r="H18" s="76"/>
      <c r="I18" s="76"/>
      <c r="J18" s="76"/>
      <c r="K18" s="76"/>
      <c r="L18" s="51"/>
      <c r="M18" s="262"/>
      <c r="N18" s="262"/>
      <c r="O18" s="262"/>
      <c r="P18" s="69"/>
      <c r="Q18" s="51"/>
      <c r="R18" s="72"/>
    </row>
    <row r="19" spans="1:18" ht="27" customHeight="1" x14ac:dyDescent="0.25">
      <c r="A19" s="51"/>
      <c r="B19" s="15" t="s">
        <v>55</v>
      </c>
      <c r="C19" s="11">
        <v>0.08</v>
      </c>
      <c r="D19" s="51"/>
      <c r="E19" s="51"/>
      <c r="F19" s="51"/>
      <c r="G19" s="51"/>
      <c r="H19" s="51"/>
      <c r="I19" s="51"/>
      <c r="J19" s="51"/>
      <c r="K19" s="51"/>
      <c r="L19" s="51"/>
      <c r="M19" s="262" t="s">
        <v>79</v>
      </c>
      <c r="N19" s="262"/>
      <c r="O19" s="262"/>
      <c r="P19" s="69"/>
      <c r="Q19" s="51"/>
      <c r="R19" s="51"/>
    </row>
    <row r="20" spans="1:18" ht="33.75" x14ac:dyDescent="0.25">
      <c r="A20" s="51"/>
      <c r="B20" s="15" t="s">
        <v>56</v>
      </c>
      <c r="C20" s="11">
        <v>0.1</v>
      </c>
      <c r="D20" s="51"/>
      <c r="E20" s="51"/>
      <c r="F20" s="51"/>
      <c r="G20" s="51"/>
      <c r="H20" s="51"/>
      <c r="I20" s="51"/>
      <c r="J20" s="51"/>
      <c r="K20" s="51"/>
      <c r="L20" s="51"/>
      <c r="M20" s="51"/>
      <c r="N20" s="51"/>
      <c r="O20" s="51"/>
      <c r="P20" s="55"/>
      <c r="Q20" s="51"/>
      <c r="R20" s="51"/>
    </row>
    <row r="21" spans="1:18" ht="33.75" x14ac:dyDescent="0.25">
      <c r="A21" s="51"/>
      <c r="B21" s="15" t="s">
        <v>57</v>
      </c>
      <c r="C21" s="11">
        <v>0.11</v>
      </c>
      <c r="E21" s="51"/>
      <c r="F21" s="51"/>
      <c r="G21" s="51"/>
      <c r="H21" s="51"/>
      <c r="I21" s="51"/>
      <c r="J21" s="51"/>
      <c r="K21" s="51"/>
      <c r="L21" s="51"/>
      <c r="M21" s="51"/>
      <c r="N21" s="51"/>
      <c r="O21" s="51"/>
      <c r="P21" s="51"/>
      <c r="Q21" s="51"/>
      <c r="R21" s="51"/>
    </row>
    <row r="22" spans="1:18" ht="26.25" customHeight="1" x14ac:dyDescent="0.25">
      <c r="A22" s="51"/>
      <c r="B22" s="15" t="s">
        <v>70</v>
      </c>
      <c r="C22" s="12">
        <v>5.1999999999999998E-2</v>
      </c>
      <c r="E22" s="51"/>
      <c r="F22" s="51"/>
      <c r="G22" s="51"/>
      <c r="H22" s="51"/>
      <c r="I22" s="51"/>
      <c r="J22" s="51"/>
      <c r="K22" s="51"/>
      <c r="L22" s="51"/>
      <c r="M22" s="51"/>
      <c r="N22" s="51"/>
      <c r="O22" s="51"/>
      <c r="P22" s="51"/>
      <c r="Q22" s="51"/>
      <c r="R22" s="51"/>
    </row>
    <row r="23" spans="1:18" x14ac:dyDescent="0.25">
      <c r="A23" s="51"/>
      <c r="B23" s="51"/>
      <c r="C23" s="51"/>
      <c r="D23" s="51"/>
      <c r="E23" s="51"/>
      <c r="F23" s="51"/>
      <c r="G23" s="51"/>
      <c r="H23" s="51"/>
      <c r="I23" s="51"/>
      <c r="J23" s="51"/>
      <c r="K23" s="51"/>
      <c r="L23" s="51"/>
      <c r="M23" s="51"/>
      <c r="N23" s="51"/>
      <c r="O23" s="51"/>
      <c r="P23" s="56"/>
      <c r="Q23" s="51"/>
      <c r="R23" s="51"/>
    </row>
    <row r="24" spans="1:18" ht="15" customHeight="1" x14ac:dyDescent="0.25">
      <c r="A24" s="51"/>
      <c r="B24" s="234" t="s">
        <v>62</v>
      </c>
      <c r="C24" s="234"/>
      <c r="D24" s="234"/>
      <c r="E24" s="57"/>
      <c r="F24" s="51"/>
      <c r="G24" s="51"/>
      <c r="H24" s="51"/>
      <c r="I24" s="51"/>
      <c r="J24" s="51"/>
      <c r="K24" s="51"/>
      <c r="L24" s="51"/>
      <c r="M24" s="51"/>
      <c r="N24" s="51"/>
      <c r="O24" s="51"/>
      <c r="P24" s="51"/>
      <c r="Q24" s="51"/>
      <c r="R24" s="51"/>
    </row>
    <row r="25" spans="1:18" x14ac:dyDescent="0.25">
      <c r="A25" s="51"/>
      <c r="B25" s="234"/>
      <c r="C25" s="234"/>
      <c r="D25" s="234"/>
      <c r="E25" s="57"/>
      <c r="F25" s="51"/>
      <c r="G25" s="51"/>
      <c r="H25" s="51"/>
      <c r="I25" s="51"/>
      <c r="J25" s="51"/>
      <c r="K25" s="51"/>
      <c r="L25" s="51"/>
      <c r="M25" s="51"/>
      <c r="N25" s="51"/>
      <c r="O25" s="51"/>
      <c r="P25" s="51"/>
      <c r="Q25" s="51"/>
      <c r="R25" s="51"/>
    </row>
    <row r="26" spans="1:18" x14ac:dyDescent="0.25">
      <c r="A26" s="51"/>
      <c r="B26" s="234"/>
      <c r="C26" s="234"/>
      <c r="D26" s="234"/>
      <c r="E26" s="57"/>
      <c r="F26" s="51"/>
      <c r="G26" s="51"/>
      <c r="H26" s="51"/>
      <c r="I26" s="51"/>
      <c r="J26" s="51"/>
      <c r="K26" s="51"/>
      <c r="L26" s="51"/>
      <c r="M26" s="51"/>
      <c r="N26" s="51"/>
      <c r="O26" s="51"/>
      <c r="P26" s="51"/>
      <c r="Q26" s="51"/>
      <c r="R26" s="51"/>
    </row>
    <row r="27" spans="1:18" ht="31.5" customHeight="1" x14ac:dyDescent="0.25">
      <c r="A27" s="51"/>
      <c r="B27" s="15" t="s">
        <v>75</v>
      </c>
      <c r="C27" s="50">
        <f>C16</f>
        <v>1750905</v>
      </c>
      <c r="D27" s="63" t="s">
        <v>67</v>
      </c>
      <c r="E27" s="58"/>
      <c r="F27" s="51"/>
      <c r="G27" s="51"/>
      <c r="H27" s="51"/>
      <c r="I27" s="51"/>
      <c r="J27" s="51"/>
      <c r="K27" s="51"/>
      <c r="L27" s="51"/>
      <c r="M27" s="51"/>
      <c r="N27" s="51"/>
      <c r="O27" s="51"/>
      <c r="P27" s="51"/>
      <c r="Q27" s="51"/>
      <c r="R27" s="51"/>
    </row>
    <row r="28" spans="1:18" ht="22.5" x14ac:dyDescent="0.25">
      <c r="A28" s="51"/>
      <c r="B28" s="15" t="s">
        <v>64</v>
      </c>
      <c r="C28" s="50">
        <v>1373</v>
      </c>
      <c r="D28" s="63" t="s">
        <v>63</v>
      </c>
      <c r="E28" s="58"/>
      <c r="F28" s="51"/>
      <c r="G28" s="51"/>
      <c r="H28" s="51"/>
      <c r="I28" s="51"/>
      <c r="J28" s="51"/>
      <c r="K28" s="51"/>
      <c r="L28" s="51"/>
      <c r="M28" s="51"/>
      <c r="N28" s="51"/>
      <c r="O28" s="51"/>
      <c r="P28" s="51"/>
      <c r="Q28" s="51"/>
      <c r="R28" s="51"/>
    </row>
    <row r="29" spans="1:18" ht="30.75" customHeight="1" x14ac:dyDescent="0.25">
      <c r="A29" s="51"/>
      <c r="B29" s="15" t="s">
        <v>65</v>
      </c>
      <c r="C29" s="50">
        <v>1373</v>
      </c>
      <c r="D29" s="63" t="s">
        <v>63</v>
      </c>
      <c r="E29" s="58"/>
      <c r="F29" s="51"/>
      <c r="G29" s="51"/>
      <c r="H29" s="51"/>
      <c r="I29" s="51"/>
      <c r="J29" s="51"/>
      <c r="K29" s="51"/>
      <c r="L29" s="51"/>
      <c r="M29" s="51"/>
      <c r="N29" s="51"/>
      <c r="O29" s="51"/>
      <c r="P29" s="51"/>
      <c r="Q29" s="51"/>
      <c r="R29" s="51"/>
    </row>
    <row r="30" spans="1:18" ht="38.25" customHeight="1" x14ac:dyDescent="0.25">
      <c r="A30" s="51"/>
      <c r="B30" s="15" t="s">
        <v>21</v>
      </c>
      <c r="C30" s="10">
        <v>8.8000000000000007</v>
      </c>
      <c r="D30" s="64" t="s">
        <v>29</v>
      </c>
      <c r="E30" s="59"/>
      <c r="F30" s="51"/>
      <c r="G30" s="51"/>
      <c r="H30" s="51"/>
      <c r="I30" s="51"/>
      <c r="J30" s="51"/>
      <c r="K30" s="51"/>
      <c r="L30" s="51"/>
      <c r="M30" s="51"/>
      <c r="N30" s="51"/>
      <c r="O30" s="51"/>
      <c r="P30" s="51"/>
      <c r="Q30" s="51"/>
      <c r="R30" s="51"/>
    </row>
    <row r="31" spans="1:18" ht="42" customHeight="1" x14ac:dyDescent="0.25">
      <c r="A31" s="51"/>
      <c r="B31" s="15" t="s">
        <v>24</v>
      </c>
      <c r="C31" s="12">
        <v>0.47589999999999999</v>
      </c>
      <c r="D31" s="64" t="s">
        <v>30</v>
      </c>
      <c r="E31" s="59"/>
      <c r="F31" s="51"/>
      <c r="G31" s="51"/>
      <c r="H31" s="51"/>
      <c r="I31" s="51"/>
      <c r="J31" s="51"/>
      <c r="K31" s="51"/>
      <c r="L31" s="51"/>
      <c r="M31" s="51"/>
      <c r="N31" s="51"/>
      <c r="O31" s="51"/>
      <c r="P31" s="51"/>
      <c r="Q31" s="51"/>
      <c r="R31" s="51"/>
    </row>
    <row r="32" spans="1:18" ht="45" x14ac:dyDescent="0.25">
      <c r="A32" s="51"/>
      <c r="B32" s="15" t="s">
        <v>25</v>
      </c>
      <c r="C32" s="67">
        <v>20</v>
      </c>
      <c r="D32" s="66" t="s">
        <v>31</v>
      </c>
      <c r="E32" s="59"/>
      <c r="F32" s="51"/>
      <c r="G32" s="51"/>
      <c r="H32" s="51"/>
      <c r="I32" s="51"/>
      <c r="J32" s="51"/>
      <c r="K32" s="51"/>
      <c r="L32" s="51"/>
      <c r="M32" s="51"/>
      <c r="N32" s="51"/>
      <c r="O32" s="51"/>
      <c r="P32" s="51"/>
      <c r="Q32" s="51"/>
      <c r="R32" s="51"/>
    </row>
    <row r="33" spans="1:18" ht="33" customHeight="1" x14ac:dyDescent="0.25">
      <c r="A33" s="51"/>
      <c r="B33" s="15" t="s">
        <v>26</v>
      </c>
      <c r="C33" s="10">
        <v>13</v>
      </c>
      <c r="D33" s="65" t="s">
        <v>32</v>
      </c>
      <c r="E33" s="60"/>
      <c r="F33" s="51"/>
      <c r="G33" s="51"/>
      <c r="H33" s="51"/>
      <c r="I33" s="51"/>
      <c r="J33" s="51"/>
      <c r="K33" s="51"/>
      <c r="L33" s="51"/>
      <c r="M33" s="51"/>
      <c r="N33" s="51"/>
      <c r="O33" s="51"/>
      <c r="P33" s="51"/>
      <c r="Q33" s="51"/>
      <c r="R33" s="51"/>
    </row>
    <row r="34" spans="1:18" ht="29.25" customHeight="1" x14ac:dyDescent="0.25">
      <c r="A34" s="51"/>
      <c r="B34" s="15" t="s">
        <v>27</v>
      </c>
      <c r="C34" s="13">
        <v>12</v>
      </c>
      <c r="D34" s="51"/>
      <c r="E34" s="51"/>
      <c r="F34" s="51"/>
      <c r="G34" s="51"/>
      <c r="H34" s="51"/>
      <c r="I34" s="51"/>
      <c r="J34" s="51"/>
      <c r="K34" s="51"/>
      <c r="L34" s="51"/>
      <c r="M34" s="51"/>
      <c r="N34" s="51"/>
      <c r="O34" s="51"/>
      <c r="P34" s="51"/>
      <c r="Q34" s="51"/>
      <c r="R34" s="51"/>
    </row>
    <row r="35" spans="1:18" ht="24.75" customHeight="1" x14ac:dyDescent="0.25">
      <c r="A35" s="51"/>
      <c r="B35" s="15" t="s">
        <v>3</v>
      </c>
      <c r="C35" s="14">
        <v>0.08</v>
      </c>
      <c r="D35" s="51"/>
      <c r="E35" s="51"/>
      <c r="F35" s="51"/>
      <c r="G35" s="51"/>
      <c r="H35" s="51"/>
      <c r="I35" s="51"/>
      <c r="J35" s="51"/>
      <c r="K35" s="51"/>
      <c r="L35" s="51"/>
      <c r="M35" s="51"/>
      <c r="N35" s="51"/>
      <c r="O35" s="51"/>
      <c r="P35" s="51"/>
      <c r="Q35" s="51"/>
      <c r="R35" s="51"/>
    </row>
    <row r="36" spans="1:18" x14ac:dyDescent="0.25">
      <c r="A36" s="51"/>
      <c r="B36" s="51"/>
      <c r="C36" s="51"/>
      <c r="D36" s="51"/>
      <c r="E36" s="51"/>
      <c r="F36" s="51"/>
      <c r="G36" s="51"/>
      <c r="H36" s="51"/>
      <c r="I36" s="51"/>
      <c r="J36" s="51"/>
      <c r="K36" s="51"/>
      <c r="L36" s="51"/>
      <c r="M36" s="51"/>
      <c r="N36" s="51"/>
      <c r="O36" s="51"/>
      <c r="P36" s="51"/>
      <c r="Q36" s="51"/>
      <c r="R36" s="51"/>
    </row>
    <row r="37" spans="1:18" x14ac:dyDescent="0.25">
      <c r="A37" s="51"/>
      <c r="B37" s="235" t="s">
        <v>33</v>
      </c>
      <c r="C37" s="235"/>
      <c r="D37" s="51"/>
      <c r="E37" s="51"/>
      <c r="F37" s="51"/>
      <c r="G37" s="51"/>
      <c r="H37" s="51"/>
      <c r="I37" s="51"/>
      <c r="J37" s="51"/>
      <c r="K37" s="51"/>
      <c r="L37" s="51"/>
      <c r="M37" s="51"/>
      <c r="N37" s="51"/>
      <c r="O37" s="51"/>
      <c r="P37" s="51"/>
      <c r="Q37" s="51"/>
      <c r="R37" s="51"/>
    </row>
    <row r="38" spans="1:18" x14ac:dyDescent="0.25">
      <c r="A38" s="51"/>
      <c r="B38" s="15" t="s">
        <v>34</v>
      </c>
      <c r="C38" s="9">
        <f>C18/30</f>
        <v>570211.3949999999</v>
      </c>
      <c r="D38" s="51"/>
      <c r="E38" s="51"/>
      <c r="F38" s="51"/>
      <c r="G38" s="51"/>
      <c r="H38" s="51"/>
      <c r="I38" s="51"/>
      <c r="J38" s="51"/>
      <c r="K38" s="51"/>
      <c r="L38" s="51"/>
      <c r="M38" s="51"/>
      <c r="N38" s="51"/>
      <c r="O38" s="51"/>
      <c r="P38" s="51"/>
      <c r="Q38" s="51"/>
      <c r="R38" s="51"/>
    </row>
    <row r="39" spans="1:18" ht="22.5" x14ac:dyDescent="0.25">
      <c r="A39" s="51"/>
      <c r="B39" s="15" t="s">
        <v>35</v>
      </c>
      <c r="C39" s="9">
        <f>C38*C31</f>
        <v>271363.60288049997</v>
      </c>
      <c r="D39" s="51"/>
      <c r="E39" s="51"/>
      <c r="F39" s="51"/>
      <c r="G39" s="51"/>
      <c r="H39" s="51"/>
      <c r="I39" s="51"/>
      <c r="J39" s="51"/>
      <c r="K39" s="51"/>
      <c r="L39" s="51"/>
      <c r="M39" s="51"/>
      <c r="N39" s="51"/>
      <c r="O39" s="51"/>
      <c r="P39" s="51"/>
      <c r="Q39" s="51"/>
      <c r="R39" s="51"/>
    </row>
    <row r="40" spans="1:18" ht="22.5" x14ac:dyDescent="0.25">
      <c r="A40" s="51"/>
      <c r="B40" s="15" t="s">
        <v>36</v>
      </c>
      <c r="C40" s="9">
        <f>C39/C33</f>
        <v>20874.123298499999</v>
      </c>
      <c r="D40" s="51"/>
      <c r="E40" s="51"/>
      <c r="F40" s="51"/>
      <c r="G40" s="51"/>
      <c r="H40" s="51"/>
      <c r="I40" s="51"/>
      <c r="J40" s="51"/>
      <c r="K40" s="51"/>
      <c r="L40" s="51"/>
      <c r="M40" s="51"/>
      <c r="N40" s="51"/>
      <c r="O40" s="51"/>
      <c r="P40" s="51"/>
      <c r="Q40" s="51"/>
      <c r="R40" s="51"/>
    </row>
    <row r="41" spans="1:18" ht="33.75" x14ac:dyDescent="0.25">
      <c r="A41" s="51"/>
      <c r="B41" s="15" t="s">
        <v>37</v>
      </c>
      <c r="C41" s="9">
        <f>C40*C34</f>
        <v>250489.479582</v>
      </c>
      <c r="D41" s="51"/>
      <c r="E41" s="51"/>
      <c r="F41" s="51"/>
      <c r="G41" s="51"/>
      <c r="H41" s="51"/>
      <c r="I41" s="51"/>
      <c r="J41" s="51"/>
      <c r="K41" s="51"/>
      <c r="L41" s="51"/>
      <c r="M41" s="51"/>
      <c r="N41" s="51"/>
      <c r="O41" s="51"/>
      <c r="P41" s="51"/>
      <c r="Q41" s="51"/>
      <c r="R41" s="51"/>
    </row>
    <row r="42" spans="1:18" ht="22.5" x14ac:dyDescent="0.25">
      <c r="A42" s="51"/>
      <c r="B42" s="15" t="s">
        <v>38</v>
      </c>
      <c r="C42" s="9">
        <f>C41*C32</f>
        <v>5009789.5916400002</v>
      </c>
      <c r="D42" s="51"/>
      <c r="E42" s="51"/>
      <c r="F42" s="51"/>
      <c r="G42" s="51"/>
      <c r="H42" s="51"/>
      <c r="I42" s="51"/>
      <c r="J42" s="51"/>
      <c r="K42" s="51"/>
      <c r="L42" s="51"/>
      <c r="M42" s="51"/>
      <c r="N42" s="51"/>
      <c r="O42" s="51"/>
      <c r="P42" s="51"/>
      <c r="Q42" s="51"/>
      <c r="R42" s="51"/>
    </row>
    <row r="43" spans="1:18" x14ac:dyDescent="0.25">
      <c r="A43" s="51"/>
      <c r="B43" s="51"/>
      <c r="C43" s="51"/>
      <c r="D43" s="51"/>
      <c r="E43" s="51"/>
      <c r="F43" s="51"/>
      <c r="G43" s="51"/>
      <c r="H43" s="51"/>
      <c r="I43" s="51"/>
      <c r="J43" s="51"/>
      <c r="K43" s="51"/>
      <c r="L43" s="51"/>
      <c r="M43" s="51"/>
      <c r="N43" s="51"/>
      <c r="O43" s="51"/>
      <c r="P43" s="51"/>
      <c r="Q43" s="51"/>
      <c r="R43" s="51"/>
    </row>
    <row r="50" spans="3:7" x14ac:dyDescent="0.25">
      <c r="C50" s="36"/>
    </row>
    <row r="51" spans="3:7" x14ac:dyDescent="0.25">
      <c r="C51" s="36"/>
    </row>
    <row r="52" spans="3:7" x14ac:dyDescent="0.25">
      <c r="C52" s="36"/>
    </row>
    <row r="58" spans="3:7" x14ac:dyDescent="0.25">
      <c r="D58" s="211"/>
      <c r="E58" s="47"/>
      <c r="G58" s="212"/>
    </row>
    <row r="59" spans="3:7" x14ac:dyDescent="0.25">
      <c r="D59" s="211"/>
      <c r="E59" s="47"/>
      <c r="G59" s="212"/>
    </row>
    <row r="60" spans="3:7" x14ac:dyDescent="0.25">
      <c r="D60" s="211"/>
      <c r="E60" s="47"/>
      <c r="G60" s="212"/>
    </row>
    <row r="61" spans="3:7" x14ac:dyDescent="0.25">
      <c r="D61" s="211"/>
      <c r="E61" s="47"/>
      <c r="G61" s="212"/>
    </row>
    <row r="62" spans="3:7" x14ac:dyDescent="0.25">
      <c r="D62" s="211"/>
      <c r="E62" s="47"/>
      <c r="G62" s="212"/>
    </row>
    <row r="63" spans="3:7" x14ac:dyDescent="0.25">
      <c r="D63" s="211"/>
      <c r="E63" s="47"/>
      <c r="G63" s="212"/>
    </row>
    <row r="64" spans="3:7" x14ac:dyDescent="0.25">
      <c r="D64" s="211"/>
      <c r="E64" s="47"/>
      <c r="G64" s="212"/>
    </row>
    <row r="65" spans="4:10" x14ac:dyDescent="0.25">
      <c r="D65" s="211"/>
      <c r="E65" s="47"/>
      <c r="G65" s="212"/>
    </row>
    <row r="66" spans="4:10" x14ac:dyDescent="0.25">
      <c r="D66" s="211"/>
      <c r="E66" s="47"/>
      <c r="G66" s="212"/>
    </row>
    <row r="67" spans="4:10" x14ac:dyDescent="0.25">
      <c r="D67" s="211"/>
      <c r="E67" s="47"/>
      <c r="G67" s="212"/>
    </row>
    <row r="68" spans="4:10" x14ac:dyDescent="0.25">
      <c r="D68" s="211"/>
      <c r="E68" s="47"/>
      <c r="G68" s="212"/>
    </row>
    <row r="69" spans="4:10" x14ac:dyDescent="0.25">
      <c r="D69" s="211"/>
      <c r="E69" s="47"/>
      <c r="G69" s="212"/>
    </row>
    <row r="70" spans="4:10" x14ac:dyDescent="0.25">
      <c r="D70" s="211"/>
      <c r="E70" s="47"/>
      <c r="G70" s="212"/>
    </row>
    <row r="71" spans="4:10" x14ac:dyDescent="0.25">
      <c r="D71" s="211"/>
      <c r="E71" s="47"/>
      <c r="G71" s="212"/>
    </row>
    <row r="72" spans="4:10" x14ac:dyDescent="0.25">
      <c r="D72" s="211"/>
      <c r="E72" s="47"/>
      <c r="G72" s="212"/>
    </row>
    <row r="73" spans="4:10" x14ac:dyDescent="0.25">
      <c r="D73" s="211"/>
      <c r="E73" s="47"/>
      <c r="G73" s="212"/>
    </row>
    <row r="76" spans="4:10" x14ac:dyDescent="0.25">
      <c r="D76" s="37"/>
      <c r="E76" s="37"/>
      <c r="F76" s="37"/>
      <c r="G76" s="37"/>
      <c r="H76" s="37"/>
      <c r="I76" s="37"/>
      <c r="J76" s="37"/>
    </row>
    <row r="77" spans="4:10" x14ac:dyDescent="0.25">
      <c r="D77" s="37"/>
      <c r="E77" s="37"/>
      <c r="F77" s="37"/>
      <c r="G77" s="37"/>
      <c r="H77" s="37"/>
      <c r="I77" s="37"/>
      <c r="J77" s="37"/>
    </row>
    <row r="78" spans="4:10" x14ac:dyDescent="0.25">
      <c r="F78" s="210"/>
      <c r="G78" s="211"/>
    </row>
  </sheetData>
  <mergeCells count="39">
    <mergeCell ref="F78:G78"/>
    <mergeCell ref="D62:D65"/>
    <mergeCell ref="G62:G65"/>
    <mergeCell ref="D66:D69"/>
    <mergeCell ref="G66:G69"/>
    <mergeCell ref="D70:D73"/>
    <mergeCell ref="G70:G73"/>
    <mergeCell ref="M18:O18"/>
    <mergeCell ref="M19:O19"/>
    <mergeCell ref="B24:D26"/>
    <mergeCell ref="B37:C37"/>
    <mergeCell ref="D58:D61"/>
    <mergeCell ref="G58:G61"/>
    <mergeCell ref="E4:E5"/>
    <mergeCell ref="F4:F5"/>
    <mergeCell ref="G4:G5"/>
    <mergeCell ref="H4:H5"/>
    <mergeCell ref="I4:I5"/>
    <mergeCell ref="A13:C13"/>
    <mergeCell ref="B15:C15"/>
    <mergeCell ref="M16:O16"/>
    <mergeCell ref="Q16:Q17"/>
    <mergeCell ref="M17:O17"/>
    <mergeCell ref="A1:J1"/>
    <mergeCell ref="O1:P1"/>
    <mergeCell ref="A2:J2"/>
    <mergeCell ref="O2:P2"/>
    <mergeCell ref="A3:A5"/>
    <mergeCell ref="B3:B5"/>
    <mergeCell ref="C3:C5"/>
    <mergeCell ref="D3:J3"/>
    <mergeCell ref="K3:K5"/>
    <mergeCell ref="L3:L5"/>
    <mergeCell ref="J4:J5"/>
    <mergeCell ref="M3:M5"/>
    <mergeCell ref="N3:N5"/>
    <mergeCell ref="O3:O5"/>
    <mergeCell ref="P3:P5"/>
    <mergeCell ref="D4:D5"/>
  </mergeCells>
  <conditionalFormatting sqref="P19">
    <cfRule type="cellIs" dxfId="9" priority="1" operator="greaterThan">
      <formula>0</formula>
    </cfRule>
    <cfRule type="cellIs" dxfId="8" priority="2" operator="lessThan">
      <formula>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I15"/>
  <sheetViews>
    <sheetView zoomScale="130" zoomScaleNormal="130" workbookViewId="0">
      <selection activeCell="G7" sqref="G7"/>
    </sheetView>
  </sheetViews>
  <sheetFormatPr baseColWidth="10" defaultRowHeight="15" x14ac:dyDescent="0.25"/>
  <cols>
    <col min="1" max="1" width="4.85546875" customWidth="1"/>
    <col min="2" max="2" width="11" bestFit="1" customWidth="1"/>
    <col min="3" max="3" width="16.7109375" bestFit="1" customWidth="1"/>
    <col min="5" max="5" width="8" bestFit="1" customWidth="1"/>
    <col min="6" max="6" width="6.140625" style="94" bestFit="1" customWidth="1"/>
    <col min="7" max="7" width="15.5703125" bestFit="1" customWidth="1"/>
    <col min="8" max="8" width="18.7109375" bestFit="1" customWidth="1"/>
    <col min="9" max="9" width="16.85546875" bestFit="1" customWidth="1"/>
  </cols>
  <sheetData>
    <row r="2" spans="2:9" x14ac:dyDescent="0.25">
      <c r="E2" s="67" t="s">
        <v>146</v>
      </c>
      <c r="F2" s="67" t="s">
        <v>147</v>
      </c>
      <c r="G2" s="67" t="s">
        <v>148</v>
      </c>
      <c r="H2" s="67" t="s">
        <v>149</v>
      </c>
      <c r="I2" s="67" t="s">
        <v>150</v>
      </c>
    </row>
    <row r="3" spans="2:9" x14ac:dyDescent="0.25">
      <c r="E3" s="150" t="s">
        <v>85</v>
      </c>
      <c r="F3" s="13">
        <v>14</v>
      </c>
      <c r="G3" s="182">
        <f>Enero!P13</f>
        <v>36199856</v>
      </c>
      <c r="H3" s="182">
        <v>38838652</v>
      </c>
      <c r="I3" s="183">
        <f>G3-H3</f>
        <v>-2638796</v>
      </c>
    </row>
    <row r="4" spans="2:9" x14ac:dyDescent="0.25">
      <c r="C4" s="13" t="s">
        <v>135</v>
      </c>
      <c r="E4" s="150" t="s">
        <v>86</v>
      </c>
      <c r="F4" s="13">
        <v>30</v>
      </c>
      <c r="G4" s="182">
        <f>Febrero!P13</f>
        <v>77571231</v>
      </c>
      <c r="H4" s="182">
        <v>78007649</v>
      </c>
      <c r="I4" s="183">
        <f>-436420+1</f>
        <v>-436419</v>
      </c>
    </row>
    <row r="5" spans="2:9" x14ac:dyDescent="0.25">
      <c r="C5" s="184">
        <v>295469554</v>
      </c>
      <c r="E5" s="150" t="s">
        <v>87</v>
      </c>
      <c r="F5" s="13">
        <v>30</v>
      </c>
      <c r="G5" s="182">
        <f>Marzo!P13</f>
        <v>77571231</v>
      </c>
      <c r="H5" s="182">
        <v>78007649</v>
      </c>
      <c r="I5" s="183">
        <f>-436420+2</f>
        <v>-436418</v>
      </c>
    </row>
    <row r="6" spans="2:9" x14ac:dyDescent="0.25">
      <c r="E6" s="150" t="s">
        <v>88</v>
      </c>
      <c r="F6" s="13">
        <v>30</v>
      </c>
      <c r="G6" s="182">
        <f>Abril!P13</f>
        <v>77571231</v>
      </c>
      <c r="H6" s="185">
        <f>G6-I9</f>
        <v>74059598</v>
      </c>
      <c r="I6" s="183"/>
    </row>
    <row r="7" spans="2:9" x14ac:dyDescent="0.25">
      <c r="E7" s="150" t="s">
        <v>89</v>
      </c>
      <c r="F7" s="13">
        <v>10</v>
      </c>
      <c r="G7" s="182">
        <f>Mayo!P13</f>
        <v>25857079</v>
      </c>
      <c r="H7" s="182"/>
      <c r="I7" s="150"/>
    </row>
    <row r="8" spans="2:9" x14ac:dyDescent="0.25">
      <c r="E8" s="186"/>
      <c r="F8" s="187">
        <f>SUM(F3:F7)</f>
        <v>114</v>
      </c>
      <c r="G8" s="188">
        <f>SUM(G3:G7)</f>
        <v>294770628</v>
      </c>
      <c r="H8" s="182">
        <f>SUM(H3:H7)</f>
        <v>268913548</v>
      </c>
      <c r="I8" s="161">
        <f>SUM(I3:I6)</f>
        <v>-3511633</v>
      </c>
    </row>
    <row r="9" spans="2:9" ht="15.75" x14ac:dyDescent="0.25">
      <c r="E9" s="235" t="s">
        <v>79</v>
      </c>
      <c r="F9" s="235"/>
      <c r="G9" s="188">
        <f>C5-G8</f>
        <v>698926</v>
      </c>
      <c r="H9" s="189"/>
      <c r="I9" s="190">
        <v>3511633</v>
      </c>
    </row>
    <row r="13" spans="2:9" x14ac:dyDescent="0.25">
      <c r="B13" s="193" t="s">
        <v>137</v>
      </c>
      <c r="C13" s="194">
        <f>'Adicion a 20 mayo'!P13</f>
        <v>25854001</v>
      </c>
    </row>
    <row r="14" spans="2:9" x14ac:dyDescent="0.25">
      <c r="B14" s="193" t="s">
        <v>151</v>
      </c>
      <c r="C14" s="194">
        <f>'Adicion Prorroga a 30 junio'!N22</f>
        <v>103415996</v>
      </c>
    </row>
    <row r="15" spans="2:9" ht="15.75" x14ac:dyDescent="0.25">
      <c r="B15" s="191" t="s">
        <v>6</v>
      </c>
      <c r="C15" s="192">
        <f>C13+C14</f>
        <v>129269997</v>
      </c>
    </row>
  </sheetData>
  <mergeCells count="1">
    <mergeCell ref="E9:F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topLeftCell="F11" workbookViewId="0">
      <selection activeCell="M19" sqref="M19:O19"/>
    </sheetView>
  </sheetViews>
  <sheetFormatPr baseColWidth="10" defaultRowHeight="15" x14ac:dyDescent="0.25"/>
  <cols>
    <col min="1" max="1" width="5" customWidth="1"/>
    <col min="2" max="2" width="20.28515625" customWidth="1"/>
    <col min="3" max="3" width="46.85546875" customWidth="1"/>
    <col min="4" max="4" width="20" customWidth="1"/>
    <col min="5" max="5" width="12" customWidth="1"/>
    <col min="6" max="6" width="14.7109375" bestFit="1" customWidth="1"/>
    <col min="7" max="7" width="14.140625" bestFit="1" customWidth="1"/>
    <col min="8" max="8" width="15.140625" customWidth="1"/>
    <col min="9" max="9" width="14.140625" bestFit="1" customWidth="1"/>
    <col min="10" max="10" width="17" customWidth="1"/>
    <col min="11" max="11" width="15.28515625" customWidth="1"/>
    <col min="12" max="13" width="8.140625" customWidth="1"/>
    <col min="14" max="14" width="22" customWidth="1"/>
    <col min="15" max="16" width="18.28515625" customWidth="1"/>
    <col min="17" max="18" width="16.5703125" bestFit="1" customWidth="1"/>
  </cols>
  <sheetData>
    <row r="1" spans="1:23" ht="23.25" customHeight="1" x14ac:dyDescent="0.25">
      <c r="A1" s="268" t="s">
        <v>68</v>
      </c>
      <c r="B1" s="268"/>
      <c r="C1" s="268"/>
      <c r="D1" s="268"/>
      <c r="E1" s="268"/>
      <c r="F1" s="268"/>
      <c r="G1" s="268"/>
      <c r="H1" s="268"/>
      <c r="I1" s="268"/>
      <c r="J1" s="268"/>
      <c r="K1" s="91" t="s">
        <v>45</v>
      </c>
      <c r="L1" s="92"/>
      <c r="M1" s="40"/>
      <c r="N1" s="68" t="s">
        <v>59</v>
      </c>
      <c r="O1" s="271">
        <v>46153</v>
      </c>
      <c r="P1" s="281"/>
      <c r="Q1" s="51"/>
      <c r="R1" s="51"/>
      <c r="S1" s="97"/>
      <c r="T1" s="51"/>
      <c r="U1" s="51"/>
      <c r="V1" s="51"/>
    </row>
    <row r="2" spans="1:23" ht="23.25" customHeight="1" x14ac:dyDescent="0.25">
      <c r="A2" s="262" t="s">
        <v>53</v>
      </c>
      <c r="B2" s="262"/>
      <c r="C2" s="262"/>
      <c r="D2" s="262"/>
      <c r="E2" s="262"/>
      <c r="F2" s="262"/>
      <c r="G2" s="262"/>
      <c r="H2" s="262"/>
      <c r="I2" s="262"/>
      <c r="J2" s="262"/>
      <c r="K2" s="91" t="s">
        <v>46</v>
      </c>
      <c r="L2" s="92">
        <v>10</v>
      </c>
      <c r="M2" s="40"/>
      <c r="N2" s="85" t="s">
        <v>60</v>
      </c>
      <c r="O2" s="271">
        <v>46162</v>
      </c>
      <c r="P2" s="281"/>
      <c r="Q2" s="51"/>
      <c r="R2" s="51"/>
      <c r="S2" s="97"/>
      <c r="T2" s="51"/>
      <c r="U2" s="51"/>
      <c r="V2" s="51"/>
    </row>
    <row r="3" spans="1:23" ht="54" customHeight="1" x14ac:dyDescent="0.25">
      <c r="A3" s="269" t="s">
        <v>7</v>
      </c>
      <c r="B3" s="263" t="s">
        <v>0</v>
      </c>
      <c r="C3" s="263" t="s">
        <v>1</v>
      </c>
      <c r="D3" s="265" t="s">
        <v>134</v>
      </c>
      <c r="E3" s="266"/>
      <c r="F3" s="266"/>
      <c r="G3" s="266"/>
      <c r="H3" s="266"/>
      <c r="I3" s="266"/>
      <c r="J3" s="266"/>
      <c r="K3" s="276" t="s">
        <v>44</v>
      </c>
      <c r="L3" s="276" t="s">
        <v>45</v>
      </c>
      <c r="M3" s="275" t="s">
        <v>46</v>
      </c>
      <c r="N3" s="275" t="s">
        <v>47</v>
      </c>
      <c r="O3" s="275" t="s">
        <v>48</v>
      </c>
      <c r="P3" s="275" t="s">
        <v>51</v>
      </c>
      <c r="Q3" s="51"/>
      <c r="R3" s="93"/>
      <c r="S3" s="97"/>
      <c r="T3" s="97"/>
      <c r="U3" s="51"/>
      <c r="V3" s="51"/>
    </row>
    <row r="4" spans="1:23" ht="15" customHeight="1" x14ac:dyDescent="0.25">
      <c r="A4" s="269"/>
      <c r="B4" s="264"/>
      <c r="C4" s="264"/>
      <c r="D4" s="264" t="s">
        <v>17</v>
      </c>
      <c r="E4" s="264" t="s">
        <v>54</v>
      </c>
      <c r="F4" s="264" t="s">
        <v>3</v>
      </c>
      <c r="G4" s="264" t="s">
        <v>4</v>
      </c>
      <c r="H4" s="264" t="s">
        <v>5</v>
      </c>
      <c r="I4" s="264" t="s">
        <v>18</v>
      </c>
      <c r="J4" s="264" t="s">
        <v>61</v>
      </c>
      <c r="K4" s="275"/>
      <c r="L4" s="275"/>
      <c r="M4" s="275"/>
      <c r="N4" s="275"/>
      <c r="O4" s="275"/>
      <c r="P4" s="275"/>
      <c r="Q4" s="51"/>
      <c r="R4" s="51"/>
      <c r="S4" s="51"/>
      <c r="T4" s="97"/>
      <c r="U4" s="51"/>
      <c r="V4" s="51"/>
    </row>
    <row r="5" spans="1:23" ht="30" customHeight="1" thickBot="1" x14ac:dyDescent="0.3">
      <c r="A5" s="270"/>
      <c r="B5" s="264"/>
      <c r="C5" s="264"/>
      <c r="D5" s="264"/>
      <c r="E5" s="264"/>
      <c r="F5" s="264"/>
      <c r="G5" s="264"/>
      <c r="H5" s="264"/>
      <c r="I5" s="264"/>
      <c r="J5" s="264"/>
      <c r="K5" s="275"/>
      <c r="L5" s="275"/>
      <c r="M5" s="275"/>
      <c r="N5" s="275"/>
      <c r="O5" s="275"/>
      <c r="P5" s="275"/>
      <c r="Q5" s="51"/>
      <c r="R5" s="51"/>
      <c r="S5" s="51"/>
      <c r="T5" s="97"/>
      <c r="U5" s="51"/>
      <c r="V5" s="51"/>
    </row>
    <row r="6" spans="1:23" ht="62.25" customHeight="1" thickBot="1" x14ac:dyDescent="0.3">
      <c r="A6" s="77" t="s">
        <v>8</v>
      </c>
      <c r="B6" s="79">
        <v>3</v>
      </c>
      <c r="C6" s="80" t="s">
        <v>72</v>
      </c>
      <c r="D6" s="133">
        <f>C16*C17</f>
        <v>17106341.849999998</v>
      </c>
      <c r="E6" s="81">
        <v>1373</v>
      </c>
      <c r="F6" s="133">
        <f>(D6+E6)*C20</f>
        <v>1710771.4849999999</v>
      </c>
      <c r="G6" s="81">
        <f>(D6+E6+F6)</f>
        <v>18818486.334999997</v>
      </c>
      <c r="H6" s="133">
        <f>G6*0.019</f>
        <v>357551.24036499992</v>
      </c>
      <c r="I6" s="81">
        <f>H6+G6</f>
        <v>19176037.575364996</v>
      </c>
      <c r="J6" s="81">
        <f>I6*B6</f>
        <v>57528112.726094991</v>
      </c>
      <c r="K6" s="81">
        <f>J6/30</f>
        <v>1917603.7575364998</v>
      </c>
      <c r="L6" s="86">
        <f>$L$1</f>
        <v>0</v>
      </c>
      <c r="M6" s="86">
        <f>$L$2</f>
        <v>10</v>
      </c>
      <c r="N6" s="87">
        <f>ROUND(L6*J6,0)</f>
        <v>0</v>
      </c>
      <c r="O6" s="87">
        <f>ROUND(M6*K6,0)</f>
        <v>19176038</v>
      </c>
      <c r="P6" s="88">
        <f t="shared" ref="P6:P11" si="0">O6+N6</f>
        <v>19176038</v>
      </c>
      <c r="Q6" s="287">
        <f>P6+P7</f>
        <v>21014480</v>
      </c>
      <c r="R6" s="72"/>
      <c r="S6" s="97"/>
      <c r="T6" s="97"/>
      <c r="U6" s="51"/>
      <c r="V6" s="51"/>
    </row>
    <row r="7" spans="1:23" ht="62.25" customHeight="1" thickBot="1" x14ac:dyDescent="0.3">
      <c r="A7" s="78" t="s">
        <v>10</v>
      </c>
      <c r="B7" s="79">
        <v>1</v>
      </c>
      <c r="C7" s="82" t="s">
        <v>73</v>
      </c>
      <c r="D7" s="81">
        <f>((((((C16*C17)+C29)*C31/30)*C32)/C33)*C34)</f>
        <v>5010191.6905323071</v>
      </c>
      <c r="E7" s="126">
        <f>C29</f>
        <v>1373</v>
      </c>
      <c r="F7" s="133">
        <f>(D7+E7)*C19</f>
        <v>400925.17524258461</v>
      </c>
      <c r="G7" s="81">
        <f t="shared" ref="G7:G11" si="1">(D7+E7+F7)</f>
        <v>5412489.8657748913</v>
      </c>
      <c r="H7" s="133">
        <f>G7*0.019</f>
        <v>102837.30744972294</v>
      </c>
      <c r="I7" s="83">
        <f t="shared" ref="I7:I11" si="2">H7+G7</f>
        <v>5515327.173224614</v>
      </c>
      <c r="J7" s="81">
        <f t="shared" ref="J7:J11" si="3">I7*B7</f>
        <v>5515327.173224614</v>
      </c>
      <c r="K7" s="81">
        <f>J7/30</f>
        <v>183844.23910748714</v>
      </c>
      <c r="L7" s="86">
        <f t="shared" ref="L7:L10" si="4">$L$1</f>
        <v>0</v>
      </c>
      <c r="M7" s="86">
        <f t="shared" ref="M7:M10" si="5">$L$2</f>
        <v>10</v>
      </c>
      <c r="N7" s="87">
        <f t="shared" ref="N7:O11" si="6">ROUND(L7*J7,0)</f>
        <v>0</v>
      </c>
      <c r="O7" s="87">
        <f t="shared" si="6"/>
        <v>1838442</v>
      </c>
      <c r="P7" s="90">
        <f t="shared" si="0"/>
        <v>1838442</v>
      </c>
      <c r="Q7" s="287"/>
      <c r="R7" s="51"/>
      <c r="S7" s="97"/>
      <c r="T7" s="97"/>
      <c r="U7" s="51"/>
      <c r="V7" s="51"/>
    </row>
    <row r="8" spans="1:23" ht="15.75" thickBot="1" x14ac:dyDescent="0.3">
      <c r="A8" s="78" t="s">
        <v>58</v>
      </c>
      <c r="B8" s="79">
        <v>1</v>
      </c>
      <c r="C8" s="82" t="s">
        <v>66</v>
      </c>
      <c r="D8" s="81">
        <f>10657430/1.19</f>
        <v>8955823.5294117648</v>
      </c>
      <c r="E8" s="84"/>
      <c r="F8" s="84"/>
      <c r="G8" s="81">
        <f t="shared" si="1"/>
        <v>8955823.5294117648</v>
      </c>
      <c r="H8" s="81">
        <f>G8*19%</f>
        <v>1701606.4705882354</v>
      </c>
      <c r="I8" s="83">
        <f t="shared" si="2"/>
        <v>10657430</v>
      </c>
      <c r="J8" s="81">
        <f t="shared" si="3"/>
        <v>10657430</v>
      </c>
      <c r="K8" s="81">
        <f>J8/30</f>
        <v>355247.66666666669</v>
      </c>
      <c r="L8" s="86">
        <f t="shared" si="4"/>
        <v>0</v>
      </c>
      <c r="M8" s="86">
        <f t="shared" si="5"/>
        <v>10</v>
      </c>
      <c r="N8" s="87">
        <f t="shared" si="6"/>
        <v>0</v>
      </c>
      <c r="O8" s="87">
        <f>ROUND(M8*K8,0)</f>
        <v>3552477</v>
      </c>
      <c r="P8" s="90">
        <f t="shared" si="0"/>
        <v>3552477</v>
      </c>
      <c r="Q8" s="51"/>
      <c r="R8" s="51"/>
      <c r="S8" s="51"/>
      <c r="T8" s="97"/>
      <c r="U8" s="51"/>
      <c r="V8" s="51"/>
    </row>
    <row r="9" spans="1:23" ht="15.75" thickBot="1" x14ac:dyDescent="0.3">
      <c r="A9" s="78" t="s">
        <v>74</v>
      </c>
      <c r="B9" s="79">
        <v>1</v>
      </c>
      <c r="C9" s="82" t="s">
        <v>69</v>
      </c>
      <c r="D9" s="81">
        <f>1942380/1.19</f>
        <v>1632252.1008403362</v>
      </c>
      <c r="E9" s="84"/>
      <c r="F9" s="84"/>
      <c r="G9" s="81">
        <f t="shared" si="1"/>
        <v>1632252.1008403362</v>
      </c>
      <c r="H9" s="81">
        <f t="shared" ref="H9:H10" si="7">G9*19%</f>
        <v>310127.89915966388</v>
      </c>
      <c r="I9" s="83">
        <f t="shared" si="2"/>
        <v>1942380</v>
      </c>
      <c r="J9" s="81">
        <f t="shared" si="3"/>
        <v>1942380</v>
      </c>
      <c r="K9" s="81">
        <f>J9/30</f>
        <v>64746</v>
      </c>
      <c r="L9" s="86">
        <f t="shared" si="4"/>
        <v>0</v>
      </c>
      <c r="M9" s="86">
        <f t="shared" si="5"/>
        <v>10</v>
      </c>
      <c r="N9" s="87">
        <f t="shared" si="6"/>
        <v>0</v>
      </c>
      <c r="O9" s="87">
        <f>ROUND(M9*K9,0)</f>
        <v>647460</v>
      </c>
      <c r="P9" s="90">
        <f t="shared" si="0"/>
        <v>647460</v>
      </c>
      <c r="Q9" s="51"/>
      <c r="R9" s="51"/>
    </row>
    <row r="10" spans="1:23" ht="102.75" thickBot="1" x14ac:dyDescent="0.3">
      <c r="A10" s="78" t="s">
        <v>80</v>
      </c>
      <c r="B10" s="79">
        <v>1</v>
      </c>
      <c r="C10" s="82" t="s">
        <v>95</v>
      </c>
      <c r="D10" s="81">
        <f>1918745/1.19</f>
        <v>1612390.7563025211</v>
      </c>
      <c r="E10" s="84"/>
      <c r="F10" s="84"/>
      <c r="G10" s="81">
        <f t="shared" si="1"/>
        <v>1612390.7563025211</v>
      </c>
      <c r="H10" s="81">
        <f t="shared" si="7"/>
        <v>306354.24369747902</v>
      </c>
      <c r="I10" s="83">
        <f t="shared" si="2"/>
        <v>1918745</v>
      </c>
      <c r="J10" s="81">
        <f t="shared" si="3"/>
        <v>1918745</v>
      </c>
      <c r="K10" s="81">
        <f>J10/30</f>
        <v>63958.166666666664</v>
      </c>
      <c r="L10" s="86">
        <f t="shared" si="4"/>
        <v>0</v>
      </c>
      <c r="M10" s="86">
        <f t="shared" si="5"/>
        <v>10</v>
      </c>
      <c r="N10" s="87">
        <f>ROUND(L10*J10,0)</f>
        <v>0</v>
      </c>
      <c r="O10" s="87">
        <f>ROUND(M10*K10,0)</f>
        <v>639582</v>
      </c>
      <c r="P10" s="90">
        <f t="shared" si="0"/>
        <v>639582</v>
      </c>
      <c r="Q10" s="51"/>
      <c r="R10" s="51"/>
      <c r="W10">
        <v>90</v>
      </c>
    </row>
    <row r="11" spans="1:23" ht="51.75" thickBot="1" x14ac:dyDescent="0.3">
      <c r="A11" s="78" t="s">
        <v>83</v>
      </c>
      <c r="B11" s="79">
        <v>1</v>
      </c>
      <c r="C11" s="82" t="s">
        <v>81</v>
      </c>
      <c r="D11" s="81"/>
      <c r="E11" s="84"/>
      <c r="F11" s="84"/>
      <c r="G11" s="81">
        <f t="shared" si="1"/>
        <v>0</v>
      </c>
      <c r="H11" s="81">
        <f>G11*0.19</f>
        <v>0</v>
      </c>
      <c r="I11" s="83">
        <f t="shared" si="2"/>
        <v>0</v>
      </c>
      <c r="J11" s="81">
        <f t="shared" si="3"/>
        <v>0</v>
      </c>
      <c r="K11" s="81">
        <f>J11/1</f>
        <v>0</v>
      </c>
      <c r="L11" s="89">
        <v>1</v>
      </c>
      <c r="M11" s="89">
        <v>0</v>
      </c>
      <c r="N11" s="87">
        <f t="shared" si="6"/>
        <v>0</v>
      </c>
      <c r="O11" s="87">
        <f t="shared" si="6"/>
        <v>0</v>
      </c>
      <c r="P11" s="90">
        <f t="shared" si="0"/>
        <v>0</v>
      </c>
      <c r="Q11" s="51"/>
      <c r="R11" s="51"/>
      <c r="W11">
        <v>23</v>
      </c>
    </row>
    <row r="12" spans="1:23" ht="6.75" customHeight="1" thickBot="1" x14ac:dyDescent="0.3">
      <c r="A12" s="51"/>
      <c r="B12" s="52"/>
      <c r="C12" s="52"/>
      <c r="D12" s="53"/>
      <c r="E12" s="53"/>
      <c r="F12" s="53"/>
      <c r="G12" s="53"/>
      <c r="H12" s="53"/>
      <c r="I12" s="61"/>
      <c r="J12" s="61"/>
      <c r="K12" s="53"/>
      <c r="L12" s="62"/>
      <c r="M12" s="62"/>
      <c r="N12" s="62"/>
      <c r="O12" s="62"/>
      <c r="P12" s="70"/>
      <c r="Q12" s="51"/>
      <c r="R12" s="51"/>
    </row>
    <row r="13" spans="1:23" ht="16.5" thickBot="1" x14ac:dyDescent="0.3">
      <c r="A13" s="267"/>
      <c r="B13" s="267"/>
      <c r="C13" s="267"/>
      <c r="D13" s="51"/>
      <c r="E13" s="51"/>
      <c r="F13" s="51"/>
      <c r="G13" s="51"/>
      <c r="H13" s="8" t="s">
        <v>6</v>
      </c>
      <c r="I13" s="21">
        <f>SUM(I6+I7+I9)</f>
        <v>26633744.748589609</v>
      </c>
      <c r="J13" s="21">
        <f>SUM(J6+J7+J8+J9+J10)</f>
        <v>77561994.899319604</v>
      </c>
      <c r="K13" s="21">
        <f>SUM(K6+K7+K8+K9+K10)</f>
        <v>2585399.82997732</v>
      </c>
      <c r="L13" s="27">
        <f>L1</f>
        <v>0</v>
      </c>
      <c r="M13" s="27">
        <v>0</v>
      </c>
      <c r="N13" s="49">
        <f>SUM(N6:N9)</f>
        <v>0</v>
      </c>
      <c r="O13" s="49">
        <f>SUM(O6:O9)</f>
        <v>25214417</v>
      </c>
      <c r="P13" s="71">
        <f>SUM(P6:P11)+2</f>
        <v>25854001</v>
      </c>
      <c r="Q13" s="72"/>
      <c r="R13" s="51"/>
    </row>
    <row r="14" spans="1:23" x14ac:dyDescent="0.25">
      <c r="A14" s="51"/>
      <c r="B14" s="51"/>
      <c r="C14" s="51"/>
      <c r="D14" s="51"/>
      <c r="E14" s="51"/>
      <c r="F14" s="51"/>
      <c r="G14" s="51"/>
      <c r="H14" s="51"/>
      <c r="I14" s="54"/>
      <c r="J14" s="51"/>
      <c r="K14" s="51"/>
      <c r="L14" s="51"/>
      <c r="M14" s="51"/>
      <c r="N14" s="51"/>
      <c r="O14" s="51"/>
      <c r="P14" s="139"/>
      <c r="Q14" s="51"/>
      <c r="R14" s="51"/>
      <c r="S14" s="51"/>
      <c r="T14" s="51"/>
      <c r="U14" s="51"/>
      <c r="V14" s="51"/>
    </row>
    <row r="15" spans="1:23" x14ac:dyDescent="0.25">
      <c r="A15" s="51"/>
      <c r="B15" s="235" t="s">
        <v>19</v>
      </c>
      <c r="C15" s="235"/>
      <c r="D15" s="51"/>
      <c r="E15" s="51"/>
      <c r="F15" s="54"/>
      <c r="G15" s="51"/>
      <c r="H15" s="51"/>
      <c r="I15" s="51"/>
      <c r="J15" s="51"/>
      <c r="K15" s="51"/>
      <c r="L15" s="51"/>
      <c r="M15" s="51"/>
      <c r="N15" s="51"/>
      <c r="O15" s="51" t="s">
        <v>79</v>
      </c>
      <c r="P15" s="139">
        <f>'17 ene - 10 May 2026'!P19</f>
        <v>734015</v>
      </c>
      <c r="Q15" s="51"/>
      <c r="R15" s="51"/>
      <c r="S15" s="51"/>
      <c r="T15" s="51"/>
      <c r="U15" s="51"/>
      <c r="V15" s="51"/>
    </row>
    <row r="16" spans="1:23" ht="27" customHeight="1" x14ac:dyDescent="0.25">
      <c r="A16" s="51"/>
      <c r="B16" s="15" t="s">
        <v>82</v>
      </c>
      <c r="C16" s="9">
        <v>1750905</v>
      </c>
      <c r="D16" s="73"/>
      <c r="E16" s="73"/>
      <c r="F16" s="73"/>
      <c r="G16" s="74"/>
      <c r="H16" s="73"/>
      <c r="I16" s="73"/>
      <c r="J16" s="73"/>
      <c r="K16" s="75"/>
      <c r="L16" s="51"/>
      <c r="M16" s="286" t="s">
        <v>152</v>
      </c>
      <c r="N16" s="286"/>
      <c r="O16" s="286"/>
      <c r="P16" s="195">
        <f>P13-P15</f>
        <v>25119986</v>
      </c>
      <c r="Q16" s="141"/>
      <c r="R16" s="142"/>
      <c r="S16" s="51"/>
      <c r="T16" s="51"/>
      <c r="U16" s="51"/>
      <c r="V16" s="51"/>
    </row>
    <row r="17" spans="1:22" ht="27" customHeight="1" x14ac:dyDescent="0.25">
      <c r="A17" s="51"/>
      <c r="B17" s="15" t="s">
        <v>21</v>
      </c>
      <c r="C17" s="48">
        <v>9.77</v>
      </c>
      <c r="D17" s="76"/>
      <c r="E17" s="76"/>
      <c r="F17" s="76"/>
      <c r="G17" s="76"/>
      <c r="H17" s="76"/>
      <c r="I17" s="76"/>
      <c r="J17" s="76"/>
      <c r="K17" s="76"/>
      <c r="L17" s="51"/>
      <c r="M17" s="286"/>
      <c r="N17" s="286"/>
      <c r="O17" s="286"/>
      <c r="P17" s="196"/>
      <c r="Q17" s="197"/>
      <c r="R17" s="142"/>
      <c r="S17" s="51"/>
      <c r="T17" s="51"/>
      <c r="U17" s="51"/>
      <c r="V17" s="51"/>
    </row>
    <row r="18" spans="1:22" ht="27" customHeight="1" x14ac:dyDescent="0.25">
      <c r="A18" s="51"/>
      <c r="B18" s="15" t="s">
        <v>22</v>
      </c>
      <c r="C18" s="9">
        <f>+C17*C16</f>
        <v>17106341.849999998</v>
      </c>
      <c r="D18" s="76"/>
      <c r="E18" s="76"/>
      <c r="F18" s="76"/>
      <c r="G18" s="76"/>
      <c r="H18" s="76"/>
      <c r="I18" s="76"/>
      <c r="J18" s="76"/>
      <c r="K18" s="76"/>
      <c r="L18" s="51"/>
      <c r="M18" s="285"/>
      <c r="N18" s="285"/>
      <c r="O18" s="285"/>
      <c r="P18" s="198"/>
      <c r="Q18" s="51"/>
      <c r="R18" s="72"/>
      <c r="S18" s="51"/>
      <c r="T18" s="51"/>
      <c r="U18" s="51"/>
      <c r="V18" s="51"/>
    </row>
    <row r="19" spans="1:22" ht="27" customHeight="1" x14ac:dyDescent="0.25">
      <c r="A19" s="51"/>
      <c r="B19" s="15" t="s">
        <v>55</v>
      </c>
      <c r="C19" s="11">
        <v>0.08</v>
      </c>
      <c r="D19" s="51"/>
      <c r="E19" s="51"/>
      <c r="F19" s="51"/>
      <c r="G19" s="51"/>
      <c r="H19" s="51"/>
      <c r="I19" s="51"/>
      <c r="J19" s="51"/>
      <c r="K19" s="51"/>
      <c r="L19" s="51"/>
      <c r="M19" s="286"/>
      <c r="N19" s="286"/>
      <c r="O19" s="286"/>
      <c r="P19" s="140"/>
      <c r="Q19" s="51"/>
      <c r="R19" s="51"/>
      <c r="S19" s="51"/>
      <c r="T19" s="51"/>
      <c r="U19" s="51"/>
      <c r="V19" s="51"/>
    </row>
    <row r="20" spans="1:22" ht="33.75" x14ac:dyDescent="0.25">
      <c r="A20" s="51"/>
      <c r="B20" s="15" t="s">
        <v>56</v>
      </c>
      <c r="C20" s="11">
        <v>0.1</v>
      </c>
      <c r="D20" s="51"/>
      <c r="E20" s="51"/>
      <c r="F20" s="51"/>
      <c r="G20" s="51"/>
      <c r="H20" s="51"/>
      <c r="I20" s="51"/>
      <c r="J20" s="51"/>
      <c r="K20" s="51"/>
      <c r="L20" s="51"/>
      <c r="M20" s="51"/>
      <c r="N20" s="51"/>
      <c r="O20" s="51"/>
      <c r="P20" s="139"/>
      <c r="Q20" s="51"/>
      <c r="R20" s="51"/>
      <c r="S20" s="51"/>
      <c r="T20" s="51"/>
      <c r="U20" s="51"/>
      <c r="V20" s="51"/>
    </row>
    <row r="21" spans="1:22" ht="33.75" x14ac:dyDescent="0.25">
      <c r="A21" s="51"/>
      <c r="B21" s="15" t="s">
        <v>57</v>
      </c>
      <c r="C21" s="11">
        <v>0.11</v>
      </c>
      <c r="E21" s="51"/>
      <c r="F21" s="51"/>
      <c r="G21" s="51"/>
      <c r="H21" s="51"/>
      <c r="I21" s="51"/>
      <c r="J21" s="51"/>
      <c r="K21" s="51"/>
      <c r="L21" s="51"/>
      <c r="M21" s="51"/>
      <c r="N21" s="51"/>
      <c r="O21" s="51"/>
      <c r="P21" s="51"/>
      <c r="Q21" s="51"/>
      <c r="R21" s="51"/>
      <c r="S21" s="51"/>
      <c r="T21" s="51"/>
      <c r="U21" s="51"/>
      <c r="V21" s="51"/>
    </row>
    <row r="22" spans="1:22" ht="26.25" customHeight="1" x14ac:dyDescent="0.25">
      <c r="A22" s="51"/>
      <c r="B22" s="15" t="s">
        <v>70</v>
      </c>
      <c r="C22" s="12">
        <v>5.1999999999999998E-2</v>
      </c>
      <c r="E22" s="51"/>
      <c r="F22" s="51"/>
      <c r="G22" s="51"/>
      <c r="H22" s="51"/>
      <c r="I22" s="51"/>
      <c r="J22" s="51"/>
      <c r="K22" s="51"/>
      <c r="L22" s="51"/>
      <c r="M22" s="51"/>
      <c r="N22" s="51"/>
      <c r="O22" s="51"/>
      <c r="P22" s="51"/>
      <c r="Q22" s="51"/>
      <c r="R22" s="51"/>
      <c r="S22" s="51"/>
      <c r="T22" s="51"/>
      <c r="U22" s="51"/>
      <c r="V22" s="51"/>
    </row>
    <row r="23" spans="1:22" x14ac:dyDescent="0.25">
      <c r="A23" s="51"/>
      <c r="B23" s="51"/>
      <c r="C23" s="51"/>
      <c r="D23" s="51"/>
      <c r="E23" s="51"/>
      <c r="F23" s="51"/>
      <c r="G23" s="51"/>
      <c r="H23" s="51"/>
      <c r="I23" s="51"/>
      <c r="J23" s="51"/>
      <c r="K23" s="51"/>
      <c r="L23" s="51"/>
      <c r="M23" s="51"/>
      <c r="N23" s="51"/>
      <c r="O23" s="51"/>
      <c r="P23" s="56"/>
      <c r="Q23" s="51"/>
      <c r="R23" s="51"/>
      <c r="S23" s="51"/>
      <c r="T23" s="51"/>
      <c r="U23" s="51"/>
      <c r="V23" s="51"/>
    </row>
    <row r="24" spans="1:22" ht="15" customHeight="1" x14ac:dyDescent="0.25">
      <c r="A24" s="51"/>
      <c r="B24" s="234" t="s">
        <v>62</v>
      </c>
      <c r="C24" s="234"/>
      <c r="D24" s="234"/>
      <c r="E24" s="57"/>
      <c r="F24" s="51"/>
      <c r="G24" s="51"/>
      <c r="H24" s="51"/>
      <c r="I24" s="51"/>
      <c r="J24" s="51"/>
      <c r="K24" s="51"/>
      <c r="L24" s="51"/>
      <c r="M24" s="51"/>
      <c r="N24" s="51"/>
      <c r="O24" s="51"/>
      <c r="P24" s="51"/>
      <c r="Q24" s="51"/>
      <c r="R24" s="51"/>
      <c r="S24" s="51"/>
      <c r="T24" s="51"/>
      <c r="U24" s="51"/>
      <c r="V24" s="51"/>
    </row>
    <row r="25" spans="1:22" x14ac:dyDescent="0.25">
      <c r="A25" s="51"/>
      <c r="B25" s="234"/>
      <c r="C25" s="234"/>
      <c r="D25" s="234"/>
      <c r="E25" s="57"/>
      <c r="F25" s="51"/>
      <c r="G25" s="51"/>
      <c r="H25" s="51"/>
      <c r="I25" s="51"/>
      <c r="J25" s="51"/>
      <c r="K25" s="51"/>
      <c r="L25" s="51"/>
      <c r="M25" s="51"/>
      <c r="N25" s="51"/>
      <c r="O25" s="51"/>
      <c r="P25" s="51"/>
      <c r="Q25" s="51"/>
      <c r="R25" s="51"/>
      <c r="S25" s="51"/>
      <c r="T25" s="51"/>
      <c r="U25" s="51"/>
      <c r="V25" s="51"/>
    </row>
    <row r="26" spans="1:22" x14ac:dyDescent="0.25">
      <c r="A26" s="51"/>
      <c r="B26" s="234"/>
      <c r="C26" s="234"/>
      <c r="D26" s="234"/>
      <c r="E26" s="57"/>
      <c r="F26" s="51"/>
      <c r="G26" s="51"/>
      <c r="H26" s="51"/>
      <c r="I26" s="51"/>
      <c r="J26" s="51"/>
      <c r="K26" s="51"/>
      <c r="L26" s="51"/>
      <c r="M26" s="51"/>
      <c r="N26" s="51"/>
      <c r="O26" s="51"/>
      <c r="P26" s="51"/>
      <c r="Q26" s="51"/>
      <c r="R26" s="51"/>
    </row>
    <row r="27" spans="1:22" ht="31.5" customHeight="1" x14ac:dyDescent="0.25">
      <c r="A27" s="51"/>
      <c r="B27" s="15" t="s">
        <v>75</v>
      </c>
      <c r="C27" s="50">
        <f>C16</f>
        <v>1750905</v>
      </c>
      <c r="D27" s="63" t="s">
        <v>67</v>
      </c>
      <c r="E27" s="58"/>
      <c r="F27" s="51"/>
      <c r="G27" s="51"/>
      <c r="H27" s="51"/>
      <c r="I27" s="51"/>
      <c r="J27" s="51"/>
      <c r="K27" s="51"/>
      <c r="L27" s="51"/>
      <c r="M27" s="51"/>
      <c r="N27" s="51"/>
      <c r="O27" s="51"/>
      <c r="P27" s="51"/>
      <c r="Q27" s="51"/>
      <c r="R27" s="51"/>
    </row>
    <row r="28" spans="1:22" ht="22.5" x14ac:dyDescent="0.25">
      <c r="A28" s="51"/>
      <c r="B28" s="15" t="s">
        <v>64</v>
      </c>
      <c r="C28" s="50">
        <v>1373</v>
      </c>
      <c r="D28" s="63" t="s">
        <v>63</v>
      </c>
      <c r="E28" s="58"/>
      <c r="F28" s="51"/>
      <c r="G28" s="51"/>
      <c r="H28" s="51"/>
      <c r="I28" s="51"/>
      <c r="J28" s="51"/>
      <c r="K28" s="51"/>
      <c r="L28" s="51"/>
      <c r="M28" s="51"/>
      <c r="N28" s="51"/>
      <c r="O28" s="51"/>
      <c r="P28" s="51"/>
      <c r="Q28" s="51"/>
      <c r="R28" s="51"/>
    </row>
    <row r="29" spans="1:22" ht="30.75" customHeight="1" x14ac:dyDescent="0.25">
      <c r="A29" s="51"/>
      <c r="B29" s="15" t="s">
        <v>65</v>
      </c>
      <c r="C29" s="50">
        <v>1373</v>
      </c>
      <c r="D29" s="63" t="s">
        <v>63</v>
      </c>
      <c r="E29" s="58"/>
      <c r="F29" s="51"/>
      <c r="G29" s="51"/>
      <c r="H29" s="51"/>
      <c r="I29" s="51"/>
      <c r="J29" s="51"/>
      <c r="K29" s="51"/>
      <c r="L29" s="51"/>
      <c r="M29" s="51"/>
      <c r="N29" s="51"/>
      <c r="O29" s="51"/>
      <c r="P29" s="51"/>
      <c r="Q29" s="51"/>
      <c r="R29" s="51"/>
    </row>
    <row r="30" spans="1:22" ht="38.25" customHeight="1" x14ac:dyDescent="0.25">
      <c r="A30" s="51"/>
      <c r="B30" s="15" t="s">
        <v>21</v>
      </c>
      <c r="C30" s="10">
        <v>8.8000000000000007</v>
      </c>
      <c r="D30" s="64" t="s">
        <v>29</v>
      </c>
      <c r="E30" s="59"/>
      <c r="F30" s="51"/>
      <c r="G30" s="51"/>
      <c r="H30" s="51"/>
      <c r="I30" s="51"/>
      <c r="J30" s="51"/>
      <c r="K30" s="51"/>
      <c r="L30" s="51"/>
      <c r="M30" s="51"/>
      <c r="N30" s="51"/>
      <c r="O30" s="51"/>
      <c r="P30" s="51"/>
      <c r="Q30" s="51"/>
      <c r="R30" s="51"/>
    </row>
    <row r="31" spans="1:22" ht="42" customHeight="1" x14ac:dyDescent="0.25">
      <c r="A31" s="51"/>
      <c r="B31" s="15" t="s">
        <v>24</v>
      </c>
      <c r="C31" s="12">
        <v>0.47589999999999999</v>
      </c>
      <c r="D31" s="64" t="s">
        <v>30</v>
      </c>
      <c r="E31" s="59"/>
      <c r="F31" s="51"/>
      <c r="G31" s="51"/>
      <c r="H31" s="51"/>
      <c r="I31" s="51"/>
      <c r="J31" s="51"/>
      <c r="K31" s="51"/>
      <c r="L31" s="51"/>
      <c r="M31" s="51"/>
      <c r="N31" s="51"/>
      <c r="O31" s="51"/>
      <c r="P31" s="51"/>
      <c r="Q31" s="51"/>
      <c r="R31" s="51"/>
    </row>
    <row r="32" spans="1:22" ht="45" x14ac:dyDescent="0.25">
      <c r="A32" s="51"/>
      <c r="B32" s="15" t="s">
        <v>25</v>
      </c>
      <c r="C32" s="67">
        <v>20</v>
      </c>
      <c r="D32" s="66" t="s">
        <v>31</v>
      </c>
      <c r="E32" s="59"/>
      <c r="F32" s="51"/>
      <c r="G32" s="51"/>
      <c r="H32" s="51"/>
      <c r="I32" s="51"/>
      <c r="J32" s="51"/>
      <c r="K32" s="51"/>
      <c r="L32" s="51"/>
      <c r="M32" s="51"/>
      <c r="N32" s="51"/>
      <c r="O32" s="51"/>
      <c r="P32" s="51"/>
      <c r="Q32" s="51"/>
      <c r="R32" s="51"/>
    </row>
    <row r="33" spans="1:18" ht="33" customHeight="1" x14ac:dyDescent="0.25">
      <c r="A33" s="51"/>
      <c r="B33" s="15" t="s">
        <v>26</v>
      </c>
      <c r="C33" s="10">
        <v>13</v>
      </c>
      <c r="D33" s="65" t="s">
        <v>32</v>
      </c>
      <c r="E33" s="60"/>
      <c r="F33" s="51"/>
      <c r="G33" s="51"/>
      <c r="H33" s="51"/>
      <c r="I33" s="51"/>
      <c r="J33" s="51"/>
      <c r="K33" s="51"/>
      <c r="L33" s="51"/>
      <c r="M33" s="51"/>
      <c r="N33" s="51"/>
      <c r="O33" s="51"/>
      <c r="P33" s="51"/>
      <c r="Q33" s="51"/>
      <c r="R33" s="51"/>
    </row>
    <row r="34" spans="1:18" ht="29.25" customHeight="1" x14ac:dyDescent="0.25">
      <c r="A34" s="51"/>
      <c r="B34" s="15" t="s">
        <v>27</v>
      </c>
      <c r="C34" s="13">
        <v>12</v>
      </c>
      <c r="D34" s="51"/>
      <c r="E34" s="51"/>
      <c r="F34" s="51"/>
      <c r="G34" s="51"/>
      <c r="H34" s="51"/>
      <c r="I34" s="51"/>
      <c r="J34" s="51"/>
      <c r="K34" s="51"/>
      <c r="L34" s="51"/>
      <c r="M34" s="51"/>
      <c r="N34" s="51"/>
      <c r="O34" s="51"/>
      <c r="P34" s="51"/>
      <c r="Q34" s="51"/>
      <c r="R34" s="51"/>
    </row>
    <row r="35" spans="1:18" ht="24.75" customHeight="1" x14ac:dyDescent="0.25">
      <c r="A35" s="51"/>
      <c r="B35" s="15" t="s">
        <v>3</v>
      </c>
      <c r="C35" s="14">
        <v>0.08</v>
      </c>
      <c r="D35" s="51"/>
      <c r="E35" s="51"/>
      <c r="F35" s="51"/>
      <c r="G35" s="51"/>
      <c r="H35" s="51"/>
      <c r="I35" s="51"/>
      <c r="J35" s="51"/>
      <c r="K35" s="51"/>
      <c r="L35" s="51"/>
      <c r="M35" s="51"/>
      <c r="N35" s="51"/>
      <c r="O35" s="51"/>
      <c r="P35" s="51"/>
      <c r="Q35" s="51"/>
      <c r="R35" s="51"/>
    </row>
    <row r="36" spans="1:18" x14ac:dyDescent="0.25">
      <c r="A36" s="51"/>
      <c r="B36" s="51"/>
      <c r="C36" s="51"/>
      <c r="D36" s="51"/>
      <c r="E36" s="51"/>
      <c r="F36" s="51"/>
      <c r="G36" s="51"/>
      <c r="H36" s="51"/>
      <c r="I36" s="51"/>
      <c r="J36" s="51"/>
      <c r="K36" s="51"/>
      <c r="L36" s="51"/>
      <c r="M36" s="51"/>
      <c r="N36" s="51"/>
      <c r="O36" s="51"/>
      <c r="P36" s="51"/>
      <c r="Q36" s="51"/>
      <c r="R36" s="51"/>
    </row>
    <row r="37" spans="1:18" x14ac:dyDescent="0.25">
      <c r="A37" s="51"/>
      <c r="B37" s="235" t="s">
        <v>33</v>
      </c>
      <c r="C37" s="235"/>
      <c r="D37" s="51"/>
      <c r="E37" s="51"/>
      <c r="F37" s="51"/>
      <c r="G37" s="51"/>
      <c r="H37" s="51"/>
      <c r="I37" s="51"/>
      <c r="J37" s="51"/>
      <c r="K37" s="51"/>
      <c r="L37" s="51"/>
      <c r="M37" s="51"/>
      <c r="N37" s="51"/>
      <c r="O37" s="51"/>
      <c r="P37" s="51"/>
      <c r="Q37" s="51"/>
      <c r="R37" s="51"/>
    </row>
    <row r="38" spans="1:18" x14ac:dyDescent="0.25">
      <c r="A38" s="51"/>
      <c r="B38" s="15" t="s">
        <v>34</v>
      </c>
      <c r="C38" s="9">
        <f>C18/30</f>
        <v>570211.3949999999</v>
      </c>
      <c r="D38" s="51"/>
      <c r="E38" s="51"/>
      <c r="F38" s="51"/>
      <c r="G38" s="51"/>
      <c r="H38" s="51"/>
      <c r="I38" s="51"/>
      <c r="J38" s="51"/>
      <c r="K38" s="51"/>
      <c r="L38" s="51"/>
      <c r="M38" s="51"/>
      <c r="N38" s="51"/>
      <c r="O38" s="51"/>
      <c r="P38" s="51"/>
      <c r="Q38" s="51"/>
      <c r="R38" s="51"/>
    </row>
    <row r="39" spans="1:18" ht="22.5" x14ac:dyDescent="0.25">
      <c r="A39" s="51"/>
      <c r="B39" s="15" t="s">
        <v>35</v>
      </c>
      <c r="C39" s="9">
        <f>C38*C31</f>
        <v>271363.60288049997</v>
      </c>
      <c r="D39" s="51"/>
      <c r="E39" s="51"/>
      <c r="F39" s="51"/>
      <c r="G39" s="51"/>
      <c r="H39" s="51"/>
      <c r="I39" s="51"/>
      <c r="J39" s="51"/>
      <c r="K39" s="51"/>
      <c r="L39" s="51"/>
      <c r="M39" s="51"/>
      <c r="N39" s="51"/>
      <c r="O39" s="51"/>
      <c r="P39" s="51"/>
      <c r="Q39" s="51"/>
      <c r="R39" s="51"/>
    </row>
    <row r="40" spans="1:18" ht="22.5" x14ac:dyDescent="0.25">
      <c r="A40" s="51"/>
      <c r="B40" s="15" t="s">
        <v>36</v>
      </c>
      <c r="C40" s="9">
        <f>C39/C33</f>
        <v>20874.123298499999</v>
      </c>
      <c r="D40" s="51"/>
      <c r="E40" s="51"/>
      <c r="F40" s="51"/>
      <c r="G40" s="51"/>
      <c r="H40" s="51"/>
      <c r="I40" s="51"/>
      <c r="J40" s="51"/>
      <c r="K40" s="51"/>
      <c r="L40" s="51"/>
      <c r="M40" s="51"/>
      <c r="N40" s="51"/>
      <c r="O40" s="51"/>
      <c r="P40" s="51"/>
      <c r="Q40" s="51"/>
      <c r="R40" s="51"/>
    </row>
    <row r="41" spans="1:18" ht="33.75" x14ac:dyDescent="0.25">
      <c r="A41" s="51"/>
      <c r="B41" s="15" t="s">
        <v>37</v>
      </c>
      <c r="C41" s="9">
        <f>C40*C34</f>
        <v>250489.479582</v>
      </c>
      <c r="D41" s="51"/>
      <c r="E41" s="51"/>
      <c r="F41" s="51"/>
      <c r="G41" s="51"/>
      <c r="H41" s="51"/>
      <c r="I41" s="51"/>
      <c r="J41" s="51"/>
      <c r="K41" s="51"/>
      <c r="L41" s="51"/>
      <c r="M41" s="51"/>
      <c r="N41" s="51"/>
      <c r="O41" s="51"/>
      <c r="P41" s="51"/>
      <c r="Q41" s="51"/>
      <c r="R41" s="51"/>
    </row>
    <row r="42" spans="1:18" ht="22.5" x14ac:dyDescent="0.25">
      <c r="A42" s="51"/>
      <c r="B42" s="15" t="s">
        <v>38</v>
      </c>
      <c r="C42" s="9">
        <f>C41*C32</f>
        <v>5009789.5916400002</v>
      </c>
      <c r="D42" s="51"/>
      <c r="E42" s="51"/>
      <c r="F42" s="51"/>
      <c r="G42" s="51"/>
      <c r="H42" s="51"/>
      <c r="I42" s="51"/>
      <c r="J42" s="51"/>
      <c r="K42" s="51"/>
      <c r="L42" s="51"/>
      <c r="M42" s="51"/>
      <c r="N42" s="51"/>
      <c r="O42" s="51"/>
      <c r="P42" s="51"/>
      <c r="Q42" s="51"/>
      <c r="R42" s="51"/>
    </row>
    <row r="43" spans="1:18" x14ac:dyDescent="0.25">
      <c r="A43" s="51"/>
      <c r="B43" s="51"/>
      <c r="C43" s="51"/>
      <c r="D43" s="51"/>
      <c r="E43" s="51"/>
      <c r="F43" s="51"/>
      <c r="G43" s="51"/>
      <c r="H43" s="51"/>
      <c r="I43" s="51"/>
      <c r="J43" s="51"/>
      <c r="K43" s="51"/>
      <c r="L43" s="51"/>
      <c r="M43" s="51"/>
      <c r="N43" s="51"/>
      <c r="O43" s="51"/>
      <c r="P43" s="51"/>
      <c r="Q43" s="51"/>
      <c r="R43" s="51"/>
    </row>
    <row r="50" spans="3:7" x14ac:dyDescent="0.25">
      <c r="C50" s="36"/>
    </row>
    <row r="51" spans="3:7" x14ac:dyDescent="0.25">
      <c r="C51" s="36"/>
    </row>
    <row r="52" spans="3:7" x14ac:dyDescent="0.25">
      <c r="C52" s="36"/>
    </row>
    <row r="58" spans="3:7" x14ac:dyDescent="0.25">
      <c r="D58" s="211"/>
      <c r="E58" s="47"/>
      <c r="G58" s="212"/>
    </row>
    <row r="59" spans="3:7" x14ac:dyDescent="0.25">
      <c r="D59" s="211"/>
      <c r="E59" s="47"/>
      <c r="G59" s="212"/>
    </row>
    <row r="60" spans="3:7" x14ac:dyDescent="0.25">
      <c r="D60" s="211"/>
      <c r="E60" s="47"/>
      <c r="G60" s="212"/>
    </row>
    <row r="61" spans="3:7" x14ac:dyDescent="0.25">
      <c r="D61" s="211"/>
      <c r="E61" s="47"/>
      <c r="G61" s="212"/>
    </row>
    <row r="62" spans="3:7" x14ac:dyDescent="0.25">
      <c r="D62" s="211"/>
      <c r="E62" s="47"/>
      <c r="G62" s="212"/>
    </row>
    <row r="63" spans="3:7" x14ac:dyDescent="0.25">
      <c r="D63" s="211"/>
      <c r="E63" s="47"/>
      <c r="G63" s="212"/>
    </row>
    <row r="64" spans="3:7" x14ac:dyDescent="0.25">
      <c r="D64" s="211"/>
      <c r="E64" s="47"/>
      <c r="G64" s="212"/>
    </row>
    <row r="65" spans="4:10" x14ac:dyDescent="0.25">
      <c r="D65" s="211"/>
      <c r="E65" s="47"/>
      <c r="G65" s="212"/>
    </row>
    <row r="66" spans="4:10" x14ac:dyDescent="0.25">
      <c r="D66" s="211"/>
      <c r="E66" s="47"/>
      <c r="G66" s="212"/>
    </row>
    <row r="67" spans="4:10" x14ac:dyDescent="0.25">
      <c r="D67" s="211"/>
      <c r="E67" s="47"/>
      <c r="G67" s="212"/>
    </row>
    <row r="68" spans="4:10" x14ac:dyDescent="0.25">
      <c r="D68" s="211"/>
      <c r="E68" s="47"/>
      <c r="G68" s="212"/>
    </row>
    <row r="69" spans="4:10" x14ac:dyDescent="0.25">
      <c r="D69" s="211"/>
      <c r="E69" s="47"/>
      <c r="G69" s="212"/>
    </row>
    <row r="70" spans="4:10" x14ac:dyDescent="0.25">
      <c r="D70" s="211"/>
      <c r="E70" s="47"/>
      <c r="G70" s="212"/>
    </row>
    <row r="71" spans="4:10" x14ac:dyDescent="0.25">
      <c r="D71" s="211"/>
      <c r="E71" s="47"/>
      <c r="G71" s="212"/>
    </row>
    <row r="72" spans="4:10" x14ac:dyDescent="0.25">
      <c r="D72" s="211"/>
      <c r="E72" s="47"/>
      <c r="G72" s="212"/>
    </row>
    <row r="73" spans="4:10" x14ac:dyDescent="0.25">
      <c r="D73" s="211"/>
      <c r="E73" s="47"/>
      <c r="G73" s="212"/>
    </row>
    <row r="76" spans="4:10" x14ac:dyDescent="0.25">
      <c r="D76" s="37"/>
      <c r="E76" s="37"/>
      <c r="F76" s="37"/>
      <c r="G76" s="37"/>
      <c r="H76" s="37"/>
      <c r="I76" s="37"/>
      <c r="J76" s="37"/>
    </row>
    <row r="77" spans="4:10" x14ac:dyDescent="0.25">
      <c r="D77" s="37"/>
      <c r="E77" s="37"/>
      <c r="F77" s="37"/>
      <c r="G77" s="37"/>
      <c r="H77" s="37"/>
      <c r="I77" s="37"/>
      <c r="J77" s="37"/>
    </row>
    <row r="78" spans="4:10" x14ac:dyDescent="0.25">
      <c r="F78" s="210"/>
      <c r="G78" s="211"/>
    </row>
  </sheetData>
  <mergeCells count="39">
    <mergeCell ref="Q6:Q7"/>
    <mergeCell ref="F78:G78"/>
    <mergeCell ref="D62:D65"/>
    <mergeCell ref="G62:G65"/>
    <mergeCell ref="D66:D69"/>
    <mergeCell ref="G66:G69"/>
    <mergeCell ref="D70:D73"/>
    <mergeCell ref="G70:G73"/>
    <mergeCell ref="M19:O19"/>
    <mergeCell ref="B24:D26"/>
    <mergeCell ref="B37:C37"/>
    <mergeCell ref="D58:D61"/>
    <mergeCell ref="G58:G61"/>
    <mergeCell ref="M17:O17"/>
    <mergeCell ref="A13:C13"/>
    <mergeCell ref="B15:C15"/>
    <mergeCell ref="M3:M5"/>
    <mergeCell ref="N3:N5"/>
    <mergeCell ref="O3:O5"/>
    <mergeCell ref="M18:O18"/>
    <mergeCell ref="I4:I5"/>
    <mergeCell ref="J4:J5"/>
    <mergeCell ref="M16:O16"/>
    <mergeCell ref="A1:J1"/>
    <mergeCell ref="O1:P1"/>
    <mergeCell ref="A2:J2"/>
    <mergeCell ref="O2:P2"/>
    <mergeCell ref="A3:A5"/>
    <mergeCell ref="B3:B5"/>
    <mergeCell ref="C3:C5"/>
    <mergeCell ref="D3:J3"/>
    <mergeCell ref="K3:K5"/>
    <mergeCell ref="L3:L5"/>
    <mergeCell ref="P3:P5"/>
    <mergeCell ref="D4:D5"/>
    <mergeCell ref="E4:E5"/>
    <mergeCell ref="F4:F5"/>
    <mergeCell ref="G4:G5"/>
    <mergeCell ref="H4:H5"/>
  </mergeCells>
  <conditionalFormatting sqref="P19">
    <cfRule type="cellIs" dxfId="7" priority="1" operator="greaterThan">
      <formula>0</formula>
    </cfRule>
    <cfRule type="cellIs" dxfId="6" priority="2" operator="lessThan">
      <formula>0</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8"/>
  <sheetViews>
    <sheetView topLeftCell="G11" zoomScale="90" zoomScaleNormal="90" workbookViewId="0">
      <selection activeCell="Q6" sqref="Q6:Q7"/>
    </sheetView>
  </sheetViews>
  <sheetFormatPr baseColWidth="10" defaultRowHeight="15" x14ac:dyDescent="0.25"/>
  <cols>
    <col min="1" max="1" width="5" customWidth="1"/>
    <col min="2" max="2" width="20.28515625" customWidth="1"/>
    <col min="3" max="3" width="46.85546875" customWidth="1"/>
    <col min="4" max="4" width="21.28515625" customWidth="1"/>
    <col min="5" max="5" width="12" customWidth="1"/>
    <col min="6" max="6" width="14.7109375" bestFit="1" customWidth="1"/>
    <col min="7" max="7" width="17.140625" bestFit="1" customWidth="1"/>
    <col min="8" max="8" width="15.140625" customWidth="1"/>
    <col min="9" max="9" width="14.140625" bestFit="1" customWidth="1"/>
    <col min="10" max="10" width="17" customWidth="1"/>
    <col min="11" max="11" width="15.28515625" customWidth="1"/>
    <col min="12" max="12" width="10.28515625" customWidth="1"/>
    <col min="13" max="13" width="8.5703125" customWidth="1"/>
    <col min="14" max="14" width="22" customWidth="1"/>
    <col min="15" max="16" width="18.28515625" customWidth="1"/>
    <col min="17" max="18" width="16.5703125" bestFit="1" customWidth="1"/>
    <col min="20" max="20" width="16.42578125" customWidth="1"/>
    <col min="21" max="21" width="17.7109375" bestFit="1" customWidth="1"/>
  </cols>
  <sheetData>
    <row r="1" spans="1:29" ht="23.25" customHeight="1" x14ac:dyDescent="0.25">
      <c r="A1" s="268" t="s">
        <v>68</v>
      </c>
      <c r="B1" s="268"/>
      <c r="C1" s="268"/>
      <c r="D1" s="268"/>
      <c r="E1" s="268"/>
      <c r="F1" s="268"/>
      <c r="G1" s="268"/>
      <c r="H1" s="268"/>
      <c r="I1" s="268"/>
      <c r="J1" s="268"/>
      <c r="K1" s="91" t="s">
        <v>45</v>
      </c>
      <c r="L1" s="92">
        <v>1</v>
      </c>
      <c r="M1" s="40"/>
      <c r="N1" s="68" t="s">
        <v>59</v>
      </c>
      <c r="O1" s="271">
        <v>46163</v>
      </c>
      <c r="P1" s="281"/>
      <c r="Q1" s="51"/>
      <c r="R1" s="51"/>
      <c r="S1" s="97"/>
      <c r="T1" s="51"/>
      <c r="U1" s="51"/>
      <c r="V1" s="51"/>
      <c r="W1" s="51"/>
      <c r="X1" s="51"/>
      <c r="Y1" s="51"/>
      <c r="Z1" s="51"/>
      <c r="AA1" s="51"/>
    </row>
    <row r="2" spans="1:29" ht="23.25" customHeight="1" x14ac:dyDescent="0.25">
      <c r="A2" s="262" t="s">
        <v>53</v>
      </c>
      <c r="B2" s="262"/>
      <c r="C2" s="262"/>
      <c r="D2" s="262"/>
      <c r="E2" s="262"/>
      <c r="F2" s="262"/>
      <c r="G2" s="262"/>
      <c r="H2" s="262"/>
      <c r="I2" s="262"/>
      <c r="J2" s="262"/>
      <c r="K2" s="91" t="s">
        <v>46</v>
      </c>
      <c r="L2" s="92">
        <v>10</v>
      </c>
      <c r="M2" s="40"/>
      <c r="N2" s="85" t="s">
        <v>60</v>
      </c>
      <c r="O2" s="271">
        <v>46203</v>
      </c>
      <c r="P2" s="281"/>
      <c r="Q2" s="51"/>
      <c r="R2" s="51"/>
      <c r="S2" s="97"/>
      <c r="T2" s="51"/>
      <c r="U2" s="51"/>
      <c r="V2" s="51"/>
      <c r="W2" s="51"/>
      <c r="X2" s="51"/>
      <c r="Y2" s="51"/>
      <c r="Z2" s="51"/>
      <c r="AA2" s="51"/>
    </row>
    <row r="3" spans="1:29" ht="54" customHeight="1" x14ac:dyDescent="0.25">
      <c r="A3" s="269" t="s">
        <v>7</v>
      </c>
      <c r="B3" s="263" t="s">
        <v>0</v>
      </c>
      <c r="C3" s="263" t="s">
        <v>1</v>
      </c>
      <c r="D3" s="265" t="s">
        <v>134</v>
      </c>
      <c r="E3" s="266"/>
      <c r="F3" s="266"/>
      <c r="G3" s="266"/>
      <c r="H3" s="266"/>
      <c r="I3" s="266"/>
      <c r="J3" s="266"/>
      <c r="K3" s="276" t="s">
        <v>44</v>
      </c>
      <c r="L3" s="276" t="s">
        <v>45</v>
      </c>
      <c r="M3" s="275" t="s">
        <v>46</v>
      </c>
      <c r="N3" s="275" t="s">
        <v>47</v>
      </c>
      <c r="O3" s="275" t="s">
        <v>48</v>
      </c>
      <c r="P3" s="275" t="s">
        <v>51</v>
      </c>
      <c r="Q3" s="51"/>
      <c r="R3" s="93"/>
      <c r="S3" s="97"/>
      <c r="W3" s="51"/>
      <c r="X3" s="51"/>
      <c r="Y3" s="51"/>
      <c r="Z3" s="51"/>
      <c r="AA3" s="51"/>
    </row>
    <row r="4" spans="1:29" ht="15" customHeight="1" x14ac:dyDescent="0.25">
      <c r="A4" s="269"/>
      <c r="B4" s="264"/>
      <c r="C4" s="264"/>
      <c r="D4" s="264" t="s">
        <v>17</v>
      </c>
      <c r="E4" s="264" t="s">
        <v>54</v>
      </c>
      <c r="F4" s="264" t="s">
        <v>3</v>
      </c>
      <c r="G4" s="264" t="s">
        <v>4</v>
      </c>
      <c r="H4" s="264" t="s">
        <v>5</v>
      </c>
      <c r="I4" s="264" t="s">
        <v>18</v>
      </c>
      <c r="J4" s="264" t="s">
        <v>61</v>
      </c>
      <c r="K4" s="275"/>
      <c r="L4" s="275"/>
      <c r="M4" s="275"/>
      <c r="N4" s="275"/>
      <c r="O4" s="275"/>
      <c r="P4" s="275"/>
      <c r="Q4" s="51"/>
      <c r="R4" s="51"/>
      <c r="S4" s="51"/>
      <c r="W4" s="51"/>
      <c r="X4" s="51"/>
      <c r="Y4" s="51"/>
      <c r="Z4" s="51"/>
      <c r="AA4" s="51"/>
    </row>
    <row r="5" spans="1:29" ht="30" customHeight="1" thickBot="1" x14ac:dyDescent="0.3">
      <c r="A5" s="270"/>
      <c r="B5" s="264"/>
      <c r="C5" s="264"/>
      <c r="D5" s="264"/>
      <c r="E5" s="264"/>
      <c r="F5" s="264"/>
      <c r="G5" s="264"/>
      <c r="H5" s="264"/>
      <c r="I5" s="264"/>
      <c r="J5" s="264"/>
      <c r="K5" s="275"/>
      <c r="L5" s="275"/>
      <c r="M5" s="275"/>
      <c r="N5" s="275"/>
      <c r="O5" s="275"/>
      <c r="P5" s="275"/>
      <c r="Q5" s="51"/>
      <c r="R5" s="51"/>
      <c r="S5" s="51"/>
      <c r="T5" s="51"/>
      <c r="U5" s="51"/>
      <c r="V5" s="51"/>
      <c r="W5" s="51"/>
      <c r="X5" s="51"/>
      <c r="Y5" s="51"/>
      <c r="Z5" s="51"/>
      <c r="AA5" s="51"/>
    </row>
    <row r="6" spans="1:29" ht="62.25" customHeight="1" thickBot="1" x14ac:dyDescent="0.3">
      <c r="A6" s="77" t="s">
        <v>8</v>
      </c>
      <c r="B6" s="79">
        <v>3</v>
      </c>
      <c r="C6" s="80" t="s">
        <v>72</v>
      </c>
      <c r="D6" s="133">
        <f>C16*C17</f>
        <v>17106341.849999998</v>
      </c>
      <c r="E6" s="81">
        <v>1373</v>
      </c>
      <c r="F6" s="81">
        <f>(D6+E6)*C20</f>
        <v>1710771.4849999999</v>
      </c>
      <c r="G6" s="81">
        <f>(D6+E6+F6)</f>
        <v>18818486.334999997</v>
      </c>
      <c r="H6" s="81">
        <f>G6*0.019</f>
        <v>357551.24036499992</v>
      </c>
      <c r="I6" s="81">
        <f>H6+G6</f>
        <v>19176037.575364996</v>
      </c>
      <c r="J6" s="81">
        <f>I6*B6</f>
        <v>57528112.726094991</v>
      </c>
      <c r="K6" s="81">
        <f>J6/30</f>
        <v>1917603.7575364998</v>
      </c>
      <c r="L6" s="86">
        <f>$L$1</f>
        <v>1</v>
      </c>
      <c r="M6" s="86">
        <f>$L$2</f>
        <v>10</v>
      </c>
      <c r="N6" s="87">
        <f>ROUND(L6*J6,0)</f>
        <v>57528113</v>
      </c>
      <c r="O6" s="87">
        <f>ROUND(M6*K6,0)</f>
        <v>19176038</v>
      </c>
      <c r="P6" s="121">
        <f t="shared" ref="P6:P10" si="0">O6+N6</f>
        <v>76704151</v>
      </c>
      <c r="Q6" s="293">
        <f>P6+P7</f>
        <v>84057920</v>
      </c>
      <c r="R6" s="72"/>
      <c r="S6" s="51"/>
      <c r="T6" s="51"/>
      <c r="U6" s="51"/>
      <c r="V6" s="51"/>
      <c r="W6" s="51"/>
      <c r="X6" s="51"/>
      <c r="Y6" s="51"/>
      <c r="Z6" s="51"/>
      <c r="AA6" s="51"/>
    </row>
    <row r="7" spans="1:29" ht="62.25" customHeight="1" thickBot="1" x14ac:dyDescent="0.3">
      <c r="A7" s="78" t="s">
        <v>10</v>
      </c>
      <c r="B7" s="79">
        <v>1</v>
      </c>
      <c r="C7" s="82" t="s">
        <v>73</v>
      </c>
      <c r="D7" s="81">
        <f>((((((C16*C17)+C29)*C31/30)*C32)/C33)*C34)</f>
        <v>5010191.6905323071</v>
      </c>
      <c r="E7" s="126">
        <f>C29</f>
        <v>1373</v>
      </c>
      <c r="F7" s="81">
        <f>(D7+E7)*C19</f>
        <v>400925.17524258461</v>
      </c>
      <c r="G7" s="81">
        <f t="shared" ref="G7:G11" si="1">(D7+E7+F7)</f>
        <v>5412489.8657748913</v>
      </c>
      <c r="H7" s="81">
        <f>G7*0.019</f>
        <v>102837.30744972294</v>
      </c>
      <c r="I7" s="83">
        <f t="shared" ref="I7:I11" si="2">H7+G7</f>
        <v>5515327.173224614</v>
      </c>
      <c r="J7" s="81">
        <f t="shared" ref="J7:J11" si="3">I7*B7</f>
        <v>5515327.173224614</v>
      </c>
      <c r="K7" s="81">
        <f>J7/30</f>
        <v>183844.23910748714</v>
      </c>
      <c r="L7" s="86">
        <f t="shared" ref="L7:L10" si="4">$L$1</f>
        <v>1</v>
      </c>
      <c r="M7" s="86">
        <f t="shared" ref="M7:M10" si="5">$L$2</f>
        <v>10</v>
      </c>
      <c r="N7" s="120">
        <f t="shared" ref="N7:O11" si="6">ROUND(L7*J7,0)</f>
        <v>5515327</v>
      </c>
      <c r="O7" s="120">
        <f t="shared" si="6"/>
        <v>1838442</v>
      </c>
      <c r="P7" s="121">
        <f t="shared" si="0"/>
        <v>7353769</v>
      </c>
      <c r="Q7" s="294"/>
      <c r="R7" s="51"/>
      <c r="S7" s="51"/>
      <c r="T7" s="51"/>
      <c r="U7" s="51"/>
      <c r="V7" s="51"/>
      <c r="W7" s="51"/>
      <c r="X7" s="51"/>
      <c r="Y7" s="51"/>
      <c r="Z7" s="51"/>
      <c r="AA7" s="51"/>
      <c r="AB7" s="51"/>
      <c r="AC7" s="51"/>
    </row>
    <row r="8" spans="1:29" ht="15.75" thickBot="1" x14ac:dyDescent="0.3">
      <c r="A8" s="78" t="s">
        <v>58</v>
      </c>
      <c r="B8" s="79">
        <v>1</v>
      </c>
      <c r="C8" s="82" t="s">
        <v>66</v>
      </c>
      <c r="D8" s="81">
        <f>10657430/1.19</f>
        <v>8955823.5294117648</v>
      </c>
      <c r="E8" s="84"/>
      <c r="F8" s="84"/>
      <c r="G8" s="81">
        <f t="shared" si="1"/>
        <v>8955823.5294117648</v>
      </c>
      <c r="H8" s="81">
        <f>G8*0.19</f>
        <v>1701606.4705882354</v>
      </c>
      <c r="I8" s="83">
        <f t="shared" si="2"/>
        <v>10657430</v>
      </c>
      <c r="J8" s="81">
        <f t="shared" si="3"/>
        <v>10657430</v>
      </c>
      <c r="K8" s="81">
        <f>J8/30</f>
        <v>355247.66666666669</v>
      </c>
      <c r="L8" s="86">
        <f t="shared" si="4"/>
        <v>1</v>
      </c>
      <c r="M8" s="86">
        <f t="shared" si="5"/>
        <v>10</v>
      </c>
      <c r="N8" s="120">
        <f t="shared" si="6"/>
        <v>10657430</v>
      </c>
      <c r="O8" s="120">
        <f>ROUND(M8*K8,0)</f>
        <v>3552477</v>
      </c>
      <c r="P8" s="121">
        <f t="shared" si="0"/>
        <v>14209907</v>
      </c>
      <c r="Q8" s="51"/>
      <c r="R8" s="51"/>
      <c r="S8" s="51"/>
      <c r="T8" s="51"/>
      <c r="U8" s="51"/>
      <c r="V8" s="51"/>
      <c r="W8" s="51"/>
      <c r="X8" s="51"/>
      <c r="Y8" s="51"/>
      <c r="Z8" s="51"/>
      <c r="AA8" s="51"/>
      <c r="AB8" s="51"/>
      <c r="AC8" s="51"/>
    </row>
    <row r="9" spans="1:29" ht="15.75" thickBot="1" x14ac:dyDescent="0.3">
      <c r="A9" s="78" t="s">
        <v>74</v>
      </c>
      <c r="B9" s="79">
        <v>1</v>
      </c>
      <c r="C9" s="82" t="s">
        <v>69</v>
      </c>
      <c r="D9" s="81">
        <f>1942380/1.19</f>
        <v>1632252.1008403362</v>
      </c>
      <c r="E9" s="84"/>
      <c r="F9" s="84"/>
      <c r="G9" s="81">
        <f t="shared" si="1"/>
        <v>1632252.1008403362</v>
      </c>
      <c r="H9" s="81">
        <f>G9*0.19</f>
        <v>310127.89915966388</v>
      </c>
      <c r="I9" s="83">
        <f t="shared" si="2"/>
        <v>1942380</v>
      </c>
      <c r="J9" s="81">
        <f t="shared" si="3"/>
        <v>1942380</v>
      </c>
      <c r="K9" s="81">
        <f>J9/30</f>
        <v>64746</v>
      </c>
      <c r="L9" s="86">
        <f t="shared" si="4"/>
        <v>1</v>
      </c>
      <c r="M9" s="86">
        <f t="shared" si="5"/>
        <v>10</v>
      </c>
      <c r="N9" s="120">
        <f t="shared" si="6"/>
        <v>1942380</v>
      </c>
      <c r="O9" s="120">
        <f>ROUND(M9*K9,0)</f>
        <v>647460</v>
      </c>
      <c r="P9" s="121">
        <f t="shared" si="0"/>
        <v>2589840</v>
      </c>
      <c r="Q9" s="51"/>
      <c r="R9" s="51"/>
      <c r="S9" s="51"/>
      <c r="T9" s="51"/>
      <c r="U9" s="51"/>
      <c r="V9" s="51"/>
      <c r="W9" s="51"/>
      <c r="X9" s="51"/>
      <c r="Y9" s="51"/>
      <c r="Z9" s="51"/>
      <c r="AA9" s="51"/>
      <c r="AB9" s="51"/>
      <c r="AC9" s="51"/>
    </row>
    <row r="10" spans="1:29" ht="68.25" thickBot="1" x14ac:dyDescent="0.3">
      <c r="A10" s="78" t="s">
        <v>80</v>
      </c>
      <c r="B10" s="79">
        <v>1</v>
      </c>
      <c r="C10" s="96" t="s">
        <v>95</v>
      </c>
      <c r="D10" s="81">
        <f>1918745/1.19</f>
        <v>1612390.7563025211</v>
      </c>
      <c r="E10" s="84"/>
      <c r="F10" s="84"/>
      <c r="G10" s="81">
        <f t="shared" si="1"/>
        <v>1612390.7563025211</v>
      </c>
      <c r="H10" s="81">
        <f>G10*0.19</f>
        <v>306354.24369747902</v>
      </c>
      <c r="I10" s="83">
        <f t="shared" si="2"/>
        <v>1918745</v>
      </c>
      <c r="J10" s="81">
        <f t="shared" si="3"/>
        <v>1918745</v>
      </c>
      <c r="K10" s="81">
        <f>J10/30</f>
        <v>63958.166666666664</v>
      </c>
      <c r="L10" s="86">
        <f t="shared" si="4"/>
        <v>1</v>
      </c>
      <c r="M10" s="86">
        <f t="shared" si="5"/>
        <v>10</v>
      </c>
      <c r="N10" s="120">
        <f>ROUND(L10*J10,0)</f>
        <v>1918745</v>
      </c>
      <c r="O10" s="120">
        <f>ROUND(M10*K10,0)</f>
        <v>639582</v>
      </c>
      <c r="P10" s="121">
        <f t="shared" si="0"/>
        <v>2558327</v>
      </c>
      <c r="Q10" s="51"/>
      <c r="R10" s="51"/>
      <c r="S10" s="51"/>
      <c r="T10" s="51"/>
      <c r="U10" s="51"/>
      <c r="V10" s="51"/>
      <c r="W10" s="51"/>
      <c r="X10" s="51"/>
      <c r="Y10" s="51"/>
      <c r="Z10" s="51"/>
      <c r="AA10" s="51"/>
      <c r="AB10" s="51"/>
      <c r="AC10" s="51"/>
    </row>
    <row r="11" spans="1:29" ht="51.75" thickBot="1" x14ac:dyDescent="0.3">
      <c r="A11" s="78" t="s">
        <v>83</v>
      </c>
      <c r="B11" s="79">
        <v>1</v>
      </c>
      <c r="C11" s="82" t="s">
        <v>81</v>
      </c>
      <c r="D11" s="81"/>
      <c r="E11" s="84"/>
      <c r="F11" s="84"/>
      <c r="G11" s="81">
        <f t="shared" si="1"/>
        <v>0</v>
      </c>
      <c r="H11" s="81">
        <f>G11*0.19</f>
        <v>0</v>
      </c>
      <c r="I11" s="83">
        <f t="shared" si="2"/>
        <v>0</v>
      </c>
      <c r="J11" s="81">
        <f t="shared" si="3"/>
        <v>0</v>
      </c>
      <c r="K11" s="81">
        <f>J11/1</f>
        <v>0</v>
      </c>
      <c r="L11" s="86">
        <v>1</v>
      </c>
      <c r="M11" s="89"/>
      <c r="N11" s="120">
        <f t="shared" si="6"/>
        <v>0</v>
      </c>
      <c r="O11" s="120">
        <f t="shared" si="6"/>
        <v>0</v>
      </c>
      <c r="P11" s="121">
        <f>O11+N11</f>
        <v>0</v>
      </c>
      <c r="Q11" s="72"/>
      <c r="R11" s="51"/>
      <c r="S11" s="51"/>
      <c r="T11" s="51"/>
      <c r="U11" s="51"/>
      <c r="V11" s="51"/>
      <c r="W11" s="51"/>
      <c r="X11" s="51"/>
      <c r="Y11" s="51"/>
      <c r="Z11" s="51"/>
      <c r="AA11" s="51"/>
      <c r="AB11" s="51"/>
      <c r="AC11" s="51"/>
    </row>
    <row r="12" spans="1:29" ht="6.75" customHeight="1" thickBot="1" x14ac:dyDescent="0.3">
      <c r="A12" s="51"/>
      <c r="B12" s="52"/>
      <c r="C12" s="52"/>
      <c r="D12" s="53"/>
      <c r="E12" s="53"/>
      <c r="F12" s="53"/>
      <c r="G12" s="53"/>
      <c r="H12" s="53"/>
      <c r="I12" s="61"/>
      <c r="J12" s="61"/>
      <c r="K12" s="53"/>
      <c r="L12" s="62"/>
      <c r="M12" s="62"/>
      <c r="N12" s="62"/>
      <c r="O12" s="62"/>
      <c r="P12" s="70"/>
      <c r="Q12" s="51"/>
      <c r="R12" s="51"/>
      <c r="S12" s="51"/>
      <c r="T12" s="51"/>
      <c r="U12" s="51"/>
      <c r="V12" s="51"/>
      <c r="W12" s="51"/>
      <c r="X12" s="51"/>
      <c r="Y12" s="51"/>
      <c r="Z12" s="51"/>
      <c r="AA12" s="51"/>
      <c r="AB12" s="51"/>
      <c r="AC12" s="51"/>
    </row>
    <row r="13" spans="1:29" ht="16.5" thickBot="1" x14ac:dyDescent="0.3">
      <c r="A13" s="267"/>
      <c r="B13" s="267"/>
      <c r="C13" s="267"/>
      <c r="D13" s="51"/>
      <c r="E13" s="51"/>
      <c r="F13" s="51"/>
      <c r="G13" s="51"/>
      <c r="H13" s="8" t="s">
        <v>6</v>
      </c>
      <c r="I13" s="21">
        <f>I6+I7+I8+I9+I10</f>
        <v>39209919.748589605</v>
      </c>
      <c r="J13" s="21">
        <f t="shared" ref="J13" si="7">J6+J7+J8+J9+J10</f>
        <v>77561994.899319604</v>
      </c>
      <c r="K13" s="21">
        <f>K6+K7+K8+K9+K10</f>
        <v>2585399.82997732</v>
      </c>
      <c r="L13" s="27">
        <f>L1</f>
        <v>1</v>
      </c>
      <c r="M13" s="27">
        <v>0</v>
      </c>
      <c r="N13" s="122">
        <f>SUM(N6:N9)</f>
        <v>75643250</v>
      </c>
      <c r="O13" s="122">
        <f>SUM(O6:O9)</f>
        <v>25214417</v>
      </c>
      <c r="P13" s="123">
        <f>SUM(P6:P11)+2</f>
        <v>103415996</v>
      </c>
      <c r="Q13" s="72"/>
      <c r="R13" s="51"/>
      <c r="S13" s="51"/>
      <c r="T13" s="51"/>
      <c r="U13" s="51"/>
      <c r="V13" s="51"/>
      <c r="W13" s="51"/>
      <c r="X13" s="51"/>
      <c r="Y13" s="51"/>
      <c r="Z13" s="51"/>
      <c r="AA13" s="51"/>
      <c r="AB13" s="51"/>
      <c r="AC13" s="51"/>
    </row>
    <row r="14" spans="1:29" x14ac:dyDescent="0.25">
      <c r="A14" s="51"/>
      <c r="B14" s="51"/>
      <c r="C14" s="51"/>
      <c r="D14" s="51"/>
      <c r="E14" s="51"/>
      <c r="F14" s="51"/>
      <c r="G14" s="51"/>
      <c r="H14" s="51"/>
      <c r="I14" s="54"/>
      <c r="J14" s="51"/>
      <c r="K14" s="51"/>
      <c r="L14" s="51"/>
      <c r="M14" s="51"/>
      <c r="N14" s="51"/>
      <c r="O14" s="51"/>
      <c r="P14" s="55"/>
      <c r="Q14" s="51"/>
      <c r="R14" s="51"/>
      <c r="S14" s="51"/>
      <c r="T14" s="51"/>
      <c r="U14" s="51"/>
      <c r="V14" s="51"/>
      <c r="W14" s="51"/>
      <c r="X14" s="51"/>
      <c r="Y14" s="51"/>
      <c r="Z14" s="51"/>
      <c r="AA14" s="51"/>
      <c r="AB14" s="51"/>
      <c r="AC14" s="51"/>
    </row>
    <row r="15" spans="1:29" x14ac:dyDescent="0.25">
      <c r="A15" s="51"/>
      <c r="B15" s="235" t="s">
        <v>19</v>
      </c>
      <c r="C15" s="235"/>
      <c r="D15" s="51"/>
      <c r="E15" s="51"/>
      <c r="F15" s="54"/>
      <c r="G15" s="51"/>
      <c r="H15" s="51"/>
      <c r="I15" s="51"/>
      <c r="J15" s="51"/>
      <c r="K15" s="51"/>
      <c r="L15" s="51"/>
      <c r="M15" s="51"/>
      <c r="N15" s="51"/>
      <c r="O15" s="51"/>
      <c r="P15" s="55"/>
      <c r="Q15" s="51"/>
      <c r="R15" s="51"/>
      <c r="S15" s="51"/>
      <c r="T15" s="51"/>
      <c r="U15" s="51"/>
      <c r="V15" s="51"/>
      <c r="W15" s="51"/>
      <c r="X15" s="51"/>
      <c r="Y15" s="51"/>
      <c r="Z15" s="51"/>
      <c r="AA15" s="51"/>
      <c r="AB15" s="51"/>
      <c r="AC15" s="51"/>
    </row>
    <row r="16" spans="1:29" ht="27" customHeight="1" x14ac:dyDescent="0.25">
      <c r="A16" s="51"/>
      <c r="B16" s="15" t="s">
        <v>82</v>
      </c>
      <c r="C16" s="9">
        <v>1750905</v>
      </c>
      <c r="D16" s="73"/>
      <c r="E16" s="73"/>
      <c r="F16" s="73"/>
      <c r="G16" s="74"/>
      <c r="H16" s="73"/>
      <c r="I16" s="73"/>
      <c r="J16" s="73"/>
      <c r="K16" s="75"/>
      <c r="L16" s="291"/>
      <c r="M16" s="292"/>
      <c r="N16" s="124" t="s">
        <v>127</v>
      </c>
      <c r="O16" s="124" t="s">
        <v>128</v>
      </c>
      <c r="P16" s="124" t="s">
        <v>129</v>
      </c>
      <c r="Q16" s="51"/>
      <c r="R16" s="51"/>
      <c r="S16" s="51"/>
      <c r="T16" s="51"/>
      <c r="U16" s="51"/>
      <c r="V16" s="51"/>
      <c r="W16" s="51"/>
      <c r="X16" s="51"/>
      <c r="Y16" s="51"/>
      <c r="Z16" s="51"/>
      <c r="AA16" s="51"/>
      <c r="AB16" s="51"/>
      <c r="AC16" s="51"/>
    </row>
    <row r="17" spans="1:29" ht="27" customHeight="1" x14ac:dyDescent="0.25">
      <c r="A17" s="51"/>
      <c r="B17" s="15" t="s">
        <v>21</v>
      </c>
      <c r="C17" s="48">
        <v>9.77</v>
      </c>
      <c r="D17" s="76"/>
      <c r="E17" s="76"/>
      <c r="F17" s="76"/>
      <c r="G17" s="76"/>
      <c r="H17" s="76"/>
      <c r="I17" s="76"/>
      <c r="J17" s="76"/>
      <c r="K17" s="76"/>
      <c r="L17" s="289" t="s">
        <v>126</v>
      </c>
      <c r="M17" s="289"/>
      <c r="N17" s="116">
        <v>295469554</v>
      </c>
      <c r="O17" s="117">
        <v>1</v>
      </c>
      <c r="P17" s="98">
        <v>114</v>
      </c>
      <c r="Q17" s="51"/>
      <c r="R17" s="51"/>
      <c r="S17" s="51"/>
      <c r="T17" s="51"/>
      <c r="U17" s="51"/>
      <c r="V17" s="51"/>
      <c r="W17" s="51"/>
      <c r="X17" s="51"/>
      <c r="Y17" s="51"/>
      <c r="Z17" s="51"/>
      <c r="AA17" s="51"/>
      <c r="AB17" s="51"/>
      <c r="AC17" s="51"/>
    </row>
    <row r="18" spans="1:29" ht="27" customHeight="1" x14ac:dyDescent="0.25">
      <c r="A18" s="51"/>
      <c r="B18" s="15" t="s">
        <v>22</v>
      </c>
      <c r="C18" s="9">
        <f>+C17*C16</f>
        <v>17106341.849999998</v>
      </c>
      <c r="D18" s="76"/>
      <c r="E18" s="76"/>
      <c r="F18" s="76"/>
      <c r="G18" s="76"/>
      <c r="H18" s="76"/>
      <c r="I18" s="76"/>
      <c r="J18" s="76"/>
      <c r="K18" s="76"/>
      <c r="L18" s="290" t="s">
        <v>136</v>
      </c>
      <c r="M18" s="290"/>
      <c r="N18" s="118">
        <f>P13</f>
        <v>103415996</v>
      </c>
      <c r="O18" s="119">
        <f>N18/N17</f>
        <v>0.35000559143904214</v>
      </c>
      <c r="P18" s="98">
        <v>40</v>
      </c>
      <c r="Q18" s="127">
        <f>N18/P18</f>
        <v>2585399.9</v>
      </c>
      <c r="R18" s="51"/>
      <c r="S18" s="51"/>
      <c r="T18" s="51"/>
      <c r="U18" s="51"/>
      <c r="V18" s="51"/>
      <c r="W18" s="51"/>
      <c r="X18" s="51"/>
      <c r="Y18" s="51"/>
      <c r="Z18" s="51"/>
      <c r="AA18" s="51"/>
      <c r="AB18" s="51"/>
      <c r="AC18" s="51"/>
    </row>
    <row r="19" spans="1:29" ht="27" customHeight="1" x14ac:dyDescent="0.25">
      <c r="A19" s="51"/>
      <c r="B19" s="15" t="s">
        <v>55</v>
      </c>
      <c r="C19" s="11">
        <v>0.08</v>
      </c>
      <c r="D19" s="51"/>
      <c r="E19" s="51"/>
      <c r="F19" s="51"/>
      <c r="G19" s="51"/>
      <c r="H19" s="51"/>
      <c r="I19" s="51"/>
      <c r="J19" s="51"/>
      <c r="K19" s="51"/>
      <c r="L19" s="51"/>
      <c r="M19" s="51"/>
      <c r="N19" s="51"/>
      <c r="O19" s="51"/>
      <c r="P19" s="51"/>
      <c r="Q19" s="51"/>
      <c r="R19" s="51"/>
      <c r="S19" s="51"/>
      <c r="T19" s="51"/>
      <c r="U19" s="51"/>
      <c r="V19" s="51"/>
      <c r="W19" s="51"/>
      <c r="X19" s="51"/>
      <c r="Y19" s="51"/>
      <c r="Z19" s="51"/>
      <c r="AA19" s="51"/>
      <c r="AB19" s="51"/>
      <c r="AC19" s="51"/>
    </row>
    <row r="20" spans="1:29" ht="34.5" thickBot="1" x14ac:dyDescent="0.3">
      <c r="A20" s="51"/>
      <c r="B20" s="15" t="s">
        <v>56</v>
      </c>
      <c r="C20" s="11">
        <v>0.1</v>
      </c>
      <c r="D20" s="51"/>
      <c r="E20" s="51"/>
      <c r="F20" s="51"/>
      <c r="G20" s="51"/>
      <c r="H20" s="51"/>
      <c r="I20" s="51"/>
      <c r="J20" s="51"/>
      <c r="K20" s="51"/>
      <c r="L20" s="51"/>
      <c r="M20" s="51"/>
      <c r="N20" s="51"/>
      <c r="O20" s="51"/>
      <c r="P20" s="51"/>
      <c r="Q20" s="51"/>
      <c r="R20" s="51"/>
      <c r="S20" s="51"/>
      <c r="T20" s="51"/>
      <c r="U20" s="51"/>
      <c r="V20" s="51"/>
      <c r="W20" s="51"/>
      <c r="X20" s="51"/>
      <c r="Y20" s="51"/>
      <c r="Z20" s="51"/>
      <c r="AA20" s="51"/>
      <c r="AB20" s="51"/>
      <c r="AC20" s="51"/>
    </row>
    <row r="21" spans="1:29" ht="34.5" thickBot="1" x14ac:dyDescent="0.3">
      <c r="A21" s="51"/>
      <c r="B21" s="15" t="s">
        <v>57</v>
      </c>
      <c r="C21" s="11">
        <v>0.11</v>
      </c>
      <c r="E21" s="51"/>
      <c r="F21" s="51"/>
      <c r="G21" s="51"/>
      <c r="H21" s="51"/>
      <c r="I21" s="51"/>
      <c r="J21" s="51"/>
      <c r="K21" s="51"/>
      <c r="L21" s="51"/>
      <c r="M21" s="51"/>
      <c r="N21" s="51"/>
      <c r="O21" s="51"/>
      <c r="P21" s="51"/>
      <c r="Q21" s="203">
        <f>N22+'Adicion a 20 mayo'!P16</f>
        <v>128535982</v>
      </c>
      <c r="R21" s="51"/>
      <c r="S21" s="51"/>
      <c r="T21" s="51"/>
      <c r="U21" s="51"/>
      <c r="V21" s="51"/>
      <c r="W21" s="51"/>
      <c r="X21" s="51"/>
      <c r="Y21" s="51"/>
      <c r="Z21" s="51"/>
      <c r="AA21" s="51"/>
      <c r="AB21" s="51"/>
      <c r="AC21" s="51"/>
    </row>
    <row r="22" spans="1:29" ht="26.25" customHeight="1" x14ac:dyDescent="0.25">
      <c r="A22" s="51"/>
      <c r="B22" s="15" t="s">
        <v>70</v>
      </c>
      <c r="C22" s="12">
        <v>5.1999999999999998E-2</v>
      </c>
      <c r="E22" s="51"/>
      <c r="F22" s="51"/>
      <c r="G22" s="51"/>
      <c r="H22" s="51"/>
      <c r="I22" s="51"/>
      <c r="J22" s="51"/>
      <c r="K22" s="51"/>
      <c r="L22" s="288" t="s">
        <v>130</v>
      </c>
      <c r="M22" s="288"/>
      <c r="N22" s="206">
        <f>P13</f>
        <v>103415996</v>
      </c>
      <c r="O22" s="141"/>
      <c r="P22" s="202"/>
      <c r="Q22" s="51"/>
      <c r="R22" s="51"/>
      <c r="S22" s="51"/>
      <c r="T22" s="51"/>
      <c r="U22" s="51"/>
      <c r="V22" s="51"/>
      <c r="W22" s="51"/>
      <c r="X22" s="51"/>
      <c r="Y22" s="51"/>
      <c r="Z22" s="51"/>
      <c r="AA22" s="51"/>
      <c r="AB22" s="51"/>
      <c r="AC22" s="51"/>
    </row>
    <row r="23" spans="1:29" x14ac:dyDescent="0.25">
      <c r="A23" s="51"/>
      <c r="B23" s="51"/>
      <c r="C23" s="51"/>
      <c r="D23" s="51"/>
      <c r="E23" s="51"/>
      <c r="F23" s="51"/>
      <c r="G23" s="51"/>
      <c r="H23" s="51"/>
      <c r="I23" s="51"/>
      <c r="J23" s="51"/>
      <c r="K23" s="51"/>
      <c r="L23" s="51"/>
      <c r="M23" s="51"/>
      <c r="N23" s="51"/>
      <c r="O23" s="143"/>
      <c r="P23" s="202"/>
      <c r="Q23" s="51"/>
      <c r="R23" s="51"/>
      <c r="S23" s="51"/>
      <c r="T23" s="51"/>
      <c r="U23" s="51"/>
      <c r="V23" s="51"/>
      <c r="W23" s="51"/>
      <c r="X23" s="51"/>
      <c r="Y23" s="51"/>
      <c r="Z23" s="51"/>
      <c r="AA23" s="51"/>
      <c r="AB23" s="51"/>
      <c r="AC23" s="51"/>
    </row>
    <row r="24" spans="1:29" ht="15" customHeight="1" x14ac:dyDescent="0.25">
      <c r="A24" s="51"/>
      <c r="B24" s="234" t="s">
        <v>62</v>
      </c>
      <c r="C24" s="234"/>
      <c r="D24" s="234"/>
      <c r="E24" s="57"/>
      <c r="F24" s="51"/>
      <c r="G24" s="51"/>
      <c r="H24" s="51"/>
      <c r="I24" s="51"/>
      <c r="J24" s="51"/>
      <c r="K24" s="51"/>
      <c r="L24" s="51"/>
      <c r="M24" s="51"/>
      <c r="N24" s="51"/>
      <c r="O24" s="51"/>
      <c r="P24" s="51"/>
      <c r="Q24" s="51"/>
      <c r="R24" s="51"/>
      <c r="S24" s="51"/>
      <c r="T24" s="51"/>
      <c r="U24" s="51"/>
      <c r="V24" s="51"/>
      <c r="W24" s="51"/>
      <c r="X24" s="51"/>
      <c r="Y24" s="51"/>
      <c r="Z24" s="51"/>
      <c r="AA24" s="51"/>
      <c r="AB24" s="51"/>
      <c r="AC24" s="51"/>
    </row>
    <row r="25" spans="1:29" x14ac:dyDescent="0.25">
      <c r="A25" s="51"/>
      <c r="B25" s="234"/>
      <c r="C25" s="234"/>
      <c r="D25" s="234"/>
      <c r="E25" s="57"/>
      <c r="F25" s="51"/>
      <c r="G25" s="51"/>
      <c r="H25" s="51"/>
      <c r="I25" s="51"/>
      <c r="J25" s="51"/>
      <c r="K25" s="51"/>
      <c r="L25" s="51"/>
      <c r="M25" s="51"/>
      <c r="N25" s="51"/>
      <c r="O25" s="51"/>
      <c r="P25" s="51"/>
      <c r="Q25" s="51"/>
      <c r="R25" s="51"/>
      <c r="S25" s="51"/>
      <c r="T25" s="51"/>
      <c r="U25" s="51"/>
      <c r="V25" s="51"/>
      <c r="W25" s="51"/>
      <c r="X25" s="51"/>
      <c r="Y25" s="51"/>
      <c r="Z25" s="51"/>
      <c r="AA25" s="51"/>
      <c r="AB25" s="51"/>
      <c r="AC25" s="51"/>
    </row>
    <row r="26" spans="1:29" x14ac:dyDescent="0.25">
      <c r="A26" s="51"/>
      <c r="B26" s="234"/>
      <c r="C26" s="234"/>
      <c r="D26" s="234"/>
      <c r="E26" s="57"/>
      <c r="F26" s="51"/>
      <c r="G26" s="51"/>
      <c r="H26" s="51"/>
      <c r="I26" s="51"/>
      <c r="J26" s="51"/>
      <c r="K26" s="51"/>
      <c r="L26" s="51"/>
      <c r="M26" s="51"/>
      <c r="N26" s="51"/>
      <c r="O26" s="51"/>
      <c r="P26" s="51"/>
      <c r="Q26" s="51"/>
      <c r="R26" s="51"/>
    </row>
    <row r="27" spans="1:29" ht="31.5" customHeight="1" x14ac:dyDescent="0.25">
      <c r="A27" s="51"/>
      <c r="B27" s="15" t="s">
        <v>82</v>
      </c>
      <c r="C27" s="50">
        <f>C16</f>
        <v>1750905</v>
      </c>
      <c r="D27" s="151" t="s">
        <v>67</v>
      </c>
      <c r="E27" s="58"/>
      <c r="F27" s="51"/>
      <c r="G27" s="51"/>
      <c r="H27" s="51"/>
      <c r="I27" s="51"/>
      <c r="J27" s="51"/>
      <c r="K27" s="51"/>
      <c r="L27" s="51"/>
      <c r="M27" s="51"/>
      <c r="N27" s="51"/>
      <c r="O27" s="51"/>
      <c r="P27" s="51"/>
      <c r="Q27" s="51"/>
      <c r="R27" s="51"/>
    </row>
    <row r="28" spans="1:29" ht="22.5" x14ac:dyDescent="0.25">
      <c r="A28" s="51"/>
      <c r="B28" s="15" t="s">
        <v>64</v>
      </c>
      <c r="C28" s="50">
        <v>1373</v>
      </c>
      <c r="D28" s="151" t="s">
        <v>63</v>
      </c>
      <c r="E28" s="58"/>
      <c r="F28" s="51"/>
      <c r="G28" s="51"/>
      <c r="H28" s="51"/>
      <c r="I28" s="51"/>
      <c r="J28" s="51"/>
      <c r="K28" s="51"/>
      <c r="L28" s="51"/>
      <c r="M28" s="51"/>
      <c r="N28" s="51"/>
      <c r="O28" s="51"/>
      <c r="P28" s="51"/>
      <c r="Q28" s="51"/>
      <c r="R28" s="51"/>
    </row>
    <row r="29" spans="1:29" ht="30.75" customHeight="1" x14ac:dyDescent="0.25">
      <c r="A29" s="51"/>
      <c r="B29" s="15" t="s">
        <v>65</v>
      </c>
      <c r="C29" s="50">
        <v>1373</v>
      </c>
      <c r="D29" s="151" t="s">
        <v>63</v>
      </c>
      <c r="E29" s="58"/>
      <c r="F29" s="51"/>
      <c r="G29" s="51"/>
      <c r="H29" s="51"/>
      <c r="I29" s="51"/>
      <c r="J29" s="51"/>
      <c r="K29" s="51"/>
      <c r="L29" s="51"/>
      <c r="M29" s="51"/>
      <c r="N29" s="51"/>
      <c r="O29" s="51"/>
      <c r="P29" s="51"/>
      <c r="Q29" s="51"/>
      <c r="R29" s="51"/>
    </row>
    <row r="30" spans="1:29" ht="38.25" customHeight="1" x14ac:dyDescent="0.25">
      <c r="A30" s="51"/>
      <c r="B30" s="15" t="s">
        <v>21</v>
      </c>
      <c r="C30" s="10">
        <v>8.8000000000000007</v>
      </c>
      <c r="D30" s="66" t="s">
        <v>29</v>
      </c>
      <c r="E30" s="59"/>
      <c r="F30" s="51"/>
      <c r="G30" s="51"/>
      <c r="H30" s="51"/>
      <c r="I30" s="51"/>
      <c r="J30" s="51"/>
      <c r="K30" s="51"/>
      <c r="L30" s="51"/>
      <c r="M30" s="51"/>
      <c r="N30" s="51"/>
      <c r="O30" s="51"/>
      <c r="P30" s="51"/>
      <c r="Q30" s="51"/>
      <c r="R30" s="51"/>
    </row>
    <row r="31" spans="1:29" ht="42" customHeight="1" x14ac:dyDescent="0.25">
      <c r="A31" s="51"/>
      <c r="B31" s="15" t="s">
        <v>24</v>
      </c>
      <c r="C31" s="12">
        <v>0.47589999999999999</v>
      </c>
      <c r="D31" s="66" t="s">
        <v>30</v>
      </c>
      <c r="E31" s="59"/>
      <c r="F31" s="51"/>
      <c r="G31" s="51"/>
      <c r="H31" s="51"/>
      <c r="I31" s="51"/>
      <c r="J31" s="51"/>
      <c r="K31" s="51"/>
      <c r="L31" s="51"/>
      <c r="M31" s="51"/>
      <c r="N31" s="51"/>
      <c r="O31" s="51"/>
      <c r="P31" s="51"/>
      <c r="Q31" s="51"/>
      <c r="R31" s="51"/>
    </row>
    <row r="32" spans="1:29" ht="45" x14ac:dyDescent="0.25">
      <c r="A32" s="51"/>
      <c r="B32" s="15" t="s">
        <v>25</v>
      </c>
      <c r="C32" s="67">
        <v>20</v>
      </c>
      <c r="D32" s="66" t="s">
        <v>31</v>
      </c>
      <c r="E32" s="59"/>
      <c r="F32" s="51"/>
      <c r="G32" s="51"/>
      <c r="H32" s="51"/>
      <c r="I32" s="51"/>
      <c r="J32" s="51"/>
      <c r="K32" s="51"/>
      <c r="L32" s="51"/>
      <c r="M32" s="51"/>
      <c r="N32" s="51"/>
      <c r="O32" s="51"/>
      <c r="P32" s="51"/>
      <c r="Q32" s="51"/>
      <c r="R32" s="51"/>
    </row>
    <row r="33" spans="1:18" ht="33" customHeight="1" x14ac:dyDescent="0.25">
      <c r="A33" s="51"/>
      <c r="B33" s="15" t="s">
        <v>26</v>
      </c>
      <c r="C33" s="9">
        <v>13</v>
      </c>
      <c r="D33" s="152" t="s">
        <v>32</v>
      </c>
      <c r="E33" s="60"/>
      <c r="F33" s="51"/>
      <c r="G33" s="51"/>
      <c r="H33" s="51"/>
      <c r="I33" s="51"/>
      <c r="J33" s="51"/>
      <c r="K33" s="51"/>
      <c r="L33" s="51"/>
      <c r="M33" s="51"/>
      <c r="N33" s="51"/>
      <c r="O33" s="51"/>
      <c r="P33" s="51"/>
      <c r="Q33" s="51"/>
      <c r="R33" s="51"/>
    </row>
    <row r="34" spans="1:18" ht="29.25" customHeight="1" x14ac:dyDescent="0.25">
      <c r="A34" s="51"/>
      <c r="B34" s="15" t="s">
        <v>27</v>
      </c>
      <c r="C34" s="13">
        <v>12</v>
      </c>
      <c r="D34" s="51"/>
      <c r="E34" s="51"/>
      <c r="F34" s="51"/>
      <c r="G34" s="51"/>
      <c r="H34" s="51"/>
      <c r="I34" s="51"/>
      <c r="J34" s="51"/>
      <c r="K34" s="51"/>
      <c r="L34" s="51"/>
      <c r="M34" s="51"/>
      <c r="N34" s="51"/>
      <c r="O34" s="51"/>
      <c r="P34" s="51"/>
      <c r="Q34" s="51"/>
      <c r="R34" s="51"/>
    </row>
    <row r="35" spans="1:18" ht="24.75" customHeight="1" x14ac:dyDescent="0.25">
      <c r="A35" s="51"/>
      <c r="B35" s="15" t="s">
        <v>3</v>
      </c>
      <c r="C35" s="14">
        <v>0.08</v>
      </c>
      <c r="D35" s="51"/>
      <c r="E35" s="51"/>
      <c r="F35" s="51"/>
      <c r="G35" s="51"/>
      <c r="H35" s="51"/>
      <c r="I35" s="51"/>
      <c r="J35" s="51"/>
      <c r="K35" s="51"/>
      <c r="L35" s="51"/>
      <c r="M35" s="51"/>
      <c r="N35" s="51"/>
      <c r="O35" s="51"/>
      <c r="P35" s="51"/>
      <c r="Q35" s="51"/>
      <c r="R35" s="51"/>
    </row>
    <row r="36" spans="1:18" x14ac:dyDescent="0.25">
      <c r="A36" s="51"/>
      <c r="B36" s="51"/>
      <c r="C36" s="51"/>
      <c r="D36" s="51"/>
      <c r="E36" s="51"/>
      <c r="F36" s="51"/>
      <c r="G36" s="51"/>
      <c r="H36" s="51"/>
      <c r="I36" s="51"/>
      <c r="J36" s="51"/>
      <c r="K36" s="51"/>
      <c r="L36" s="51"/>
      <c r="M36" s="51"/>
      <c r="N36" s="51"/>
      <c r="O36" s="51"/>
      <c r="P36" s="51"/>
      <c r="Q36" s="51"/>
      <c r="R36" s="51"/>
    </row>
    <row r="37" spans="1:18" x14ac:dyDescent="0.25">
      <c r="A37" s="51"/>
      <c r="B37" s="235" t="s">
        <v>33</v>
      </c>
      <c r="C37" s="235"/>
      <c r="D37" s="51"/>
      <c r="E37" s="51"/>
      <c r="F37" s="51"/>
      <c r="G37" s="51"/>
      <c r="H37" s="51"/>
      <c r="I37" s="51"/>
      <c r="J37" s="51"/>
      <c r="K37" s="51"/>
      <c r="L37" s="51"/>
      <c r="M37" s="51"/>
      <c r="N37" s="51"/>
      <c r="O37" s="51"/>
      <c r="P37" s="51"/>
      <c r="Q37" s="51"/>
      <c r="R37" s="51"/>
    </row>
    <row r="38" spans="1:18" x14ac:dyDescent="0.25">
      <c r="A38" s="51"/>
      <c r="B38" s="15" t="s">
        <v>34</v>
      </c>
      <c r="C38" s="9">
        <f>C18/30</f>
        <v>570211.3949999999</v>
      </c>
      <c r="D38" s="51"/>
      <c r="E38" s="51"/>
      <c r="F38" s="51"/>
      <c r="G38" s="51"/>
      <c r="H38" s="51"/>
      <c r="I38" s="51"/>
      <c r="J38" s="51"/>
      <c r="K38" s="51"/>
      <c r="L38" s="51"/>
      <c r="M38" s="51"/>
      <c r="N38" s="51"/>
      <c r="O38" s="51"/>
      <c r="P38" s="51"/>
      <c r="Q38" s="51"/>
      <c r="R38" s="51"/>
    </row>
    <row r="39" spans="1:18" ht="22.5" x14ac:dyDescent="0.25">
      <c r="A39" s="51"/>
      <c r="B39" s="15" t="s">
        <v>35</v>
      </c>
      <c r="C39" s="9">
        <f>C38*C31</f>
        <v>271363.60288049997</v>
      </c>
      <c r="D39" s="51"/>
      <c r="E39" s="51"/>
      <c r="F39" s="51"/>
      <c r="G39" s="51"/>
      <c r="H39" s="51"/>
      <c r="I39" s="51"/>
      <c r="J39" s="51"/>
      <c r="K39" s="51"/>
      <c r="L39" s="51"/>
      <c r="M39" s="51"/>
      <c r="N39" s="51"/>
      <c r="O39" s="51"/>
      <c r="P39" s="51"/>
      <c r="Q39" s="51"/>
      <c r="R39" s="51"/>
    </row>
    <row r="40" spans="1:18" ht="22.5" x14ac:dyDescent="0.25">
      <c r="A40" s="51"/>
      <c r="B40" s="15" t="s">
        <v>36</v>
      </c>
      <c r="C40" s="9">
        <f>C39/C33</f>
        <v>20874.123298499999</v>
      </c>
      <c r="D40" s="51"/>
      <c r="E40" s="51"/>
      <c r="F40" s="51"/>
      <c r="G40" s="51"/>
      <c r="H40" s="51"/>
      <c r="I40" s="51"/>
      <c r="J40" s="51"/>
      <c r="K40" s="51"/>
      <c r="L40" s="51"/>
      <c r="M40" s="51"/>
      <c r="N40" s="51"/>
      <c r="O40" s="51"/>
      <c r="P40" s="51"/>
      <c r="Q40" s="51"/>
      <c r="R40" s="51"/>
    </row>
    <row r="41" spans="1:18" ht="33.75" x14ac:dyDescent="0.25">
      <c r="A41" s="51"/>
      <c r="B41" s="15" t="s">
        <v>37</v>
      </c>
      <c r="C41" s="9">
        <f>C40*C34</f>
        <v>250489.479582</v>
      </c>
      <c r="D41" s="51"/>
      <c r="E41" s="51"/>
      <c r="F41" s="51"/>
      <c r="G41" s="51"/>
      <c r="H41" s="51"/>
      <c r="I41" s="51"/>
      <c r="J41" s="51"/>
      <c r="K41" s="51"/>
      <c r="L41" s="51"/>
      <c r="M41" s="51"/>
      <c r="N41" s="51"/>
      <c r="O41" s="51"/>
      <c r="P41" s="51"/>
      <c r="Q41" s="51"/>
      <c r="R41" s="51"/>
    </row>
    <row r="42" spans="1:18" ht="22.5" x14ac:dyDescent="0.25">
      <c r="A42" s="51"/>
      <c r="B42" s="15" t="s">
        <v>38</v>
      </c>
      <c r="C42" s="9">
        <f>C41*C32</f>
        <v>5009789.5916400002</v>
      </c>
      <c r="D42" s="51"/>
      <c r="E42" s="51"/>
      <c r="F42" s="51"/>
      <c r="G42" s="51"/>
      <c r="H42" s="51"/>
      <c r="I42" s="51"/>
      <c r="J42" s="51"/>
      <c r="K42" s="51"/>
      <c r="L42" s="51"/>
      <c r="M42" s="51"/>
      <c r="N42" s="51"/>
      <c r="O42" s="51"/>
      <c r="P42" s="51"/>
      <c r="Q42" s="51"/>
      <c r="R42" s="51"/>
    </row>
    <row r="43" spans="1:18" x14ac:dyDescent="0.25">
      <c r="A43" s="51"/>
      <c r="B43" s="51"/>
      <c r="C43" s="51"/>
      <c r="D43" s="51"/>
      <c r="E43" s="51"/>
      <c r="F43" s="51"/>
      <c r="G43" s="51"/>
      <c r="H43" s="51"/>
      <c r="I43" s="51"/>
      <c r="J43" s="51"/>
      <c r="K43" s="51"/>
      <c r="O43" s="51"/>
      <c r="P43" s="51"/>
      <c r="Q43" s="51"/>
      <c r="R43" s="51"/>
    </row>
    <row r="50" spans="3:7" x14ac:dyDescent="0.25">
      <c r="C50" s="36"/>
    </row>
    <row r="51" spans="3:7" x14ac:dyDescent="0.25">
      <c r="C51" s="36"/>
    </row>
    <row r="52" spans="3:7" x14ac:dyDescent="0.25">
      <c r="C52" s="36"/>
    </row>
    <row r="58" spans="3:7" x14ac:dyDescent="0.25">
      <c r="D58" s="211"/>
      <c r="E58" s="47"/>
      <c r="G58" s="212"/>
    </row>
    <row r="59" spans="3:7" x14ac:dyDescent="0.25">
      <c r="D59" s="211"/>
      <c r="E59" s="47"/>
      <c r="G59" s="212"/>
    </row>
    <row r="60" spans="3:7" x14ac:dyDescent="0.25">
      <c r="D60" s="211"/>
      <c r="E60" s="47"/>
      <c r="G60" s="212"/>
    </row>
    <row r="61" spans="3:7" x14ac:dyDescent="0.25">
      <c r="D61" s="211"/>
      <c r="E61" s="47"/>
      <c r="G61" s="212"/>
    </row>
    <row r="62" spans="3:7" x14ac:dyDescent="0.25">
      <c r="D62" s="211"/>
      <c r="E62" s="47"/>
      <c r="G62" s="212"/>
    </row>
    <row r="63" spans="3:7" x14ac:dyDescent="0.25">
      <c r="D63" s="211"/>
      <c r="E63" s="47"/>
      <c r="G63" s="212"/>
    </row>
    <row r="64" spans="3:7" x14ac:dyDescent="0.25">
      <c r="D64" s="211"/>
      <c r="E64" s="47"/>
      <c r="G64" s="212"/>
    </row>
    <row r="65" spans="4:10" x14ac:dyDescent="0.25">
      <c r="D65" s="211"/>
      <c r="E65" s="47"/>
      <c r="G65" s="212"/>
    </row>
    <row r="66" spans="4:10" x14ac:dyDescent="0.25">
      <c r="D66" s="211"/>
      <c r="E66" s="47"/>
      <c r="G66" s="212"/>
    </row>
    <row r="67" spans="4:10" x14ac:dyDescent="0.25">
      <c r="D67" s="211"/>
      <c r="E67" s="47"/>
      <c r="G67" s="212"/>
    </row>
    <row r="68" spans="4:10" x14ac:dyDescent="0.25">
      <c r="D68" s="211"/>
      <c r="E68" s="47"/>
      <c r="G68" s="212"/>
    </row>
    <row r="69" spans="4:10" x14ac:dyDescent="0.25">
      <c r="D69" s="211"/>
      <c r="E69" s="47"/>
      <c r="G69" s="212"/>
    </row>
    <row r="70" spans="4:10" x14ac:dyDescent="0.25">
      <c r="D70" s="211"/>
      <c r="E70" s="47"/>
      <c r="G70" s="212"/>
    </row>
    <row r="71" spans="4:10" x14ac:dyDescent="0.25">
      <c r="D71" s="211"/>
      <c r="E71" s="47"/>
      <c r="G71" s="212"/>
    </row>
    <row r="72" spans="4:10" x14ac:dyDescent="0.25">
      <c r="D72" s="211"/>
      <c r="E72" s="47"/>
      <c r="G72" s="212"/>
    </row>
    <row r="73" spans="4:10" x14ac:dyDescent="0.25">
      <c r="D73" s="211"/>
      <c r="E73" s="47"/>
      <c r="G73" s="212"/>
    </row>
    <row r="76" spans="4:10" x14ac:dyDescent="0.25">
      <c r="D76" s="37"/>
      <c r="E76" s="37"/>
      <c r="F76" s="37"/>
      <c r="G76" s="37"/>
      <c r="H76" s="37"/>
      <c r="I76" s="37"/>
      <c r="J76" s="37"/>
    </row>
    <row r="77" spans="4:10" x14ac:dyDescent="0.25">
      <c r="D77" s="37"/>
      <c r="E77" s="37"/>
      <c r="F77" s="37"/>
      <c r="G77" s="37"/>
      <c r="H77" s="37"/>
      <c r="I77" s="37"/>
      <c r="J77" s="37"/>
    </row>
    <row r="78" spans="4:10" x14ac:dyDescent="0.25">
      <c r="F78" s="210"/>
      <c r="G78" s="211"/>
    </row>
  </sheetData>
  <mergeCells count="39">
    <mergeCell ref="Q6:Q7"/>
    <mergeCell ref="P3:P5"/>
    <mergeCell ref="D4:D5"/>
    <mergeCell ref="A13:C13"/>
    <mergeCell ref="B15:C15"/>
    <mergeCell ref="G4:G5"/>
    <mergeCell ref="H4:H5"/>
    <mergeCell ref="I4:I5"/>
    <mergeCell ref="O3:O5"/>
    <mergeCell ref="E4:E5"/>
    <mergeCell ref="F4:F5"/>
    <mergeCell ref="L17:M17"/>
    <mergeCell ref="L18:M18"/>
    <mergeCell ref="L16:M16"/>
    <mergeCell ref="A1:J1"/>
    <mergeCell ref="O1:P1"/>
    <mergeCell ref="A2:J2"/>
    <mergeCell ref="O2:P2"/>
    <mergeCell ref="A3:A5"/>
    <mergeCell ref="B3:B5"/>
    <mergeCell ref="C3:C5"/>
    <mergeCell ref="D3:J3"/>
    <mergeCell ref="K3:K5"/>
    <mergeCell ref="L3:L5"/>
    <mergeCell ref="J4:J5"/>
    <mergeCell ref="M3:M5"/>
    <mergeCell ref="N3:N5"/>
    <mergeCell ref="F78:G78"/>
    <mergeCell ref="D62:D65"/>
    <mergeCell ref="G62:G65"/>
    <mergeCell ref="D66:D69"/>
    <mergeCell ref="G66:G69"/>
    <mergeCell ref="D70:D73"/>
    <mergeCell ref="G70:G73"/>
    <mergeCell ref="B24:D26"/>
    <mergeCell ref="B37:C37"/>
    <mergeCell ref="D58:D61"/>
    <mergeCell ref="G58:G61"/>
    <mergeCell ref="L22:M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8"/>
  <sheetViews>
    <sheetView topLeftCell="A28" workbookViewId="0">
      <selection activeCell="C35" sqref="C35"/>
    </sheetView>
  </sheetViews>
  <sheetFormatPr baseColWidth="10" defaultRowHeight="15" x14ac:dyDescent="0.25"/>
  <cols>
    <col min="1" max="1" width="5" customWidth="1"/>
    <col min="2" max="2" width="20.28515625" customWidth="1"/>
    <col min="3" max="3" width="46.85546875" customWidth="1"/>
    <col min="4" max="4" width="20" customWidth="1"/>
    <col min="5" max="5" width="13" bestFit="1" customWidth="1"/>
    <col min="6" max="6" width="13.7109375" customWidth="1"/>
    <col min="7" max="7" width="14.140625" bestFit="1" customWidth="1"/>
    <col min="8" max="8" width="15.140625" customWidth="1"/>
    <col min="9" max="9" width="14.140625" bestFit="1" customWidth="1"/>
    <col min="10" max="10" width="17" customWidth="1"/>
    <col min="11" max="11" width="15.28515625" customWidth="1"/>
    <col min="12" max="13" width="8.140625" customWidth="1"/>
    <col min="14" max="14" width="22" customWidth="1"/>
    <col min="15" max="16" width="18.28515625" customWidth="1"/>
    <col min="17" max="18" width="16.5703125" bestFit="1" customWidth="1"/>
  </cols>
  <sheetData>
    <row r="1" spans="1:20" ht="23.25" customHeight="1" x14ac:dyDescent="0.25">
      <c r="A1" s="268" t="s">
        <v>68</v>
      </c>
      <c r="B1" s="268"/>
      <c r="C1" s="268"/>
      <c r="D1" s="268"/>
      <c r="E1" s="268"/>
      <c r="F1" s="268"/>
      <c r="G1" s="268"/>
      <c r="H1" s="268"/>
      <c r="I1" s="268"/>
      <c r="J1" s="268"/>
      <c r="K1" s="91" t="s">
        <v>45</v>
      </c>
      <c r="L1" s="92">
        <v>0</v>
      </c>
      <c r="M1" s="40"/>
      <c r="N1" s="68" t="s">
        <v>59</v>
      </c>
      <c r="O1" s="271">
        <v>46204</v>
      </c>
      <c r="P1" s="272"/>
      <c r="Q1" s="51"/>
      <c r="R1" s="51"/>
      <c r="S1" s="94"/>
    </row>
    <row r="2" spans="1:20" ht="23.25" customHeight="1" x14ac:dyDescent="0.25">
      <c r="A2" s="262" t="s">
        <v>53</v>
      </c>
      <c r="B2" s="262"/>
      <c r="C2" s="262"/>
      <c r="D2" s="262"/>
      <c r="E2" s="262"/>
      <c r="F2" s="262"/>
      <c r="G2" s="262"/>
      <c r="H2" s="262"/>
      <c r="I2" s="262"/>
      <c r="J2" s="262"/>
      <c r="K2" s="91" t="s">
        <v>46</v>
      </c>
      <c r="L2" s="92">
        <v>14</v>
      </c>
      <c r="M2" s="40"/>
      <c r="N2" s="85" t="s">
        <v>60</v>
      </c>
      <c r="O2" s="273">
        <f>O1+13</f>
        <v>46217</v>
      </c>
      <c r="P2" s="274"/>
      <c r="Q2" s="51"/>
      <c r="R2" s="51"/>
      <c r="S2" s="94"/>
    </row>
    <row r="3" spans="1:20" ht="54" customHeight="1" x14ac:dyDescent="0.25">
      <c r="A3" s="269" t="s">
        <v>7</v>
      </c>
      <c r="B3" s="263" t="s">
        <v>0</v>
      </c>
      <c r="C3" s="263" t="s">
        <v>1</v>
      </c>
      <c r="D3" s="265" t="s">
        <v>134</v>
      </c>
      <c r="E3" s="266"/>
      <c r="F3" s="266"/>
      <c r="G3" s="266"/>
      <c r="H3" s="266"/>
      <c r="I3" s="266"/>
      <c r="J3" s="266"/>
      <c r="K3" s="276" t="s">
        <v>44</v>
      </c>
      <c r="L3" s="276" t="s">
        <v>45</v>
      </c>
      <c r="M3" s="275" t="s">
        <v>46</v>
      </c>
      <c r="N3" s="275" t="s">
        <v>47</v>
      </c>
      <c r="O3" s="275" t="s">
        <v>48</v>
      </c>
      <c r="P3" s="275" t="s">
        <v>51</v>
      </c>
      <c r="Q3" s="51"/>
      <c r="R3" s="93"/>
      <c r="S3" s="94"/>
    </row>
    <row r="4" spans="1:20" ht="15" customHeight="1" x14ac:dyDescent="0.25">
      <c r="A4" s="269"/>
      <c r="B4" s="264"/>
      <c r="C4" s="264"/>
      <c r="D4" s="264" t="s">
        <v>17</v>
      </c>
      <c r="E4" s="264" t="s">
        <v>54</v>
      </c>
      <c r="F4" s="264" t="s">
        <v>3</v>
      </c>
      <c r="G4" s="264" t="s">
        <v>4</v>
      </c>
      <c r="H4" s="264" t="s">
        <v>5</v>
      </c>
      <c r="I4" s="264" t="s">
        <v>18</v>
      </c>
      <c r="J4" s="264" t="s">
        <v>61</v>
      </c>
      <c r="K4" s="275"/>
      <c r="L4" s="275"/>
      <c r="M4" s="275"/>
      <c r="N4" s="275"/>
      <c r="O4" s="275"/>
      <c r="P4" s="275"/>
      <c r="Q4" s="51"/>
      <c r="R4" s="51"/>
    </row>
    <row r="5" spans="1:20" ht="30" customHeight="1" thickBot="1" x14ac:dyDescent="0.3">
      <c r="A5" s="270"/>
      <c r="B5" s="264"/>
      <c r="C5" s="264"/>
      <c r="D5" s="264"/>
      <c r="E5" s="264"/>
      <c r="F5" s="264"/>
      <c r="G5" s="264"/>
      <c r="H5" s="264"/>
      <c r="I5" s="264"/>
      <c r="J5" s="264"/>
      <c r="K5" s="275"/>
      <c r="L5" s="275"/>
      <c r="M5" s="275"/>
      <c r="N5" s="275"/>
      <c r="O5" s="275"/>
      <c r="P5" s="275"/>
      <c r="Q5" s="51"/>
      <c r="R5" s="51"/>
      <c r="S5" t="s">
        <v>110</v>
      </c>
      <c r="T5">
        <v>16</v>
      </c>
    </row>
    <row r="6" spans="1:20" ht="62.25" customHeight="1" thickBot="1" x14ac:dyDescent="0.3">
      <c r="A6" s="77" t="s">
        <v>8</v>
      </c>
      <c r="B6" s="79">
        <v>3</v>
      </c>
      <c r="C6" s="80" t="s">
        <v>72</v>
      </c>
      <c r="D6" s="81">
        <f>C16*C17</f>
        <v>17246414.25</v>
      </c>
      <c r="E6" s="126">
        <f>C28</f>
        <v>3570</v>
      </c>
      <c r="F6" s="81">
        <f>(D6+E6)*C20</f>
        <v>1724998.425</v>
      </c>
      <c r="G6" s="81">
        <f t="shared" ref="G6:G11" si="0">(D6+E6+F6)</f>
        <v>18974982.675000001</v>
      </c>
      <c r="H6" s="81">
        <f>G6*0.019</f>
        <v>360524.67082499998</v>
      </c>
      <c r="I6" s="81">
        <f t="shared" ref="I6:I11" si="1">H6+G6</f>
        <v>19335507.345825002</v>
      </c>
      <c r="J6" s="81">
        <f>I6*B6</f>
        <v>58006522.037475005</v>
      </c>
      <c r="K6" s="81">
        <f>J6/30</f>
        <v>1933550.7345825001</v>
      </c>
      <c r="L6" s="86">
        <f>$L$1</f>
        <v>0</v>
      </c>
      <c r="M6" s="86">
        <f>$L$2</f>
        <v>14</v>
      </c>
      <c r="N6" s="87">
        <f>ROUND(L6*J6,0)</f>
        <v>0</v>
      </c>
      <c r="O6" s="87">
        <f>ROUND(M6*K6,0)-33000</f>
        <v>27036710</v>
      </c>
      <c r="P6" s="88">
        <f t="shared" ref="P6:P11" si="2">O6+N6</f>
        <v>27036710</v>
      </c>
      <c r="Q6" s="51"/>
      <c r="R6" s="72"/>
      <c r="S6" t="s">
        <v>111</v>
      </c>
      <c r="T6">
        <v>30</v>
      </c>
    </row>
    <row r="7" spans="1:20" ht="62.25" customHeight="1" thickBot="1" x14ac:dyDescent="0.3">
      <c r="A7" s="78" t="s">
        <v>10</v>
      </c>
      <c r="B7" s="79">
        <v>1</v>
      </c>
      <c r="C7" s="82" t="s">
        <v>73</v>
      </c>
      <c r="D7" s="81">
        <f>((((((C16*C17)+C29)*C31/30)*C32)/C33)*C34)</f>
        <v>5051637.2797384607</v>
      </c>
      <c r="E7" s="126">
        <f>C29</f>
        <v>2820</v>
      </c>
      <c r="F7" s="81">
        <f>(D7+E7)*C19</f>
        <v>404356.58237907686</v>
      </c>
      <c r="G7" s="81">
        <f t="shared" si="0"/>
        <v>5458813.8621175373</v>
      </c>
      <c r="H7" s="81">
        <f>G7*0.019</f>
        <v>103717.46338023321</v>
      </c>
      <c r="I7" s="83">
        <f t="shared" si="1"/>
        <v>5562531.3254977707</v>
      </c>
      <c r="J7" s="81">
        <f t="shared" ref="J7:J11" si="3">I7*B7</f>
        <v>5562531.3254977707</v>
      </c>
      <c r="K7" s="81">
        <f>J7/30</f>
        <v>185417.7108499257</v>
      </c>
      <c r="L7" s="86">
        <f t="shared" ref="L7:L10" si="4">$L$1</f>
        <v>0</v>
      </c>
      <c r="M7" s="86">
        <f t="shared" ref="M7:M10" si="5">$L$2</f>
        <v>14</v>
      </c>
      <c r="N7" s="87">
        <f t="shared" ref="N7:O11" si="6">ROUND(L7*J7,0)</f>
        <v>0</v>
      </c>
      <c r="O7" s="87">
        <f>ROUND(M7*K7,0)-14000</f>
        <v>2581848</v>
      </c>
      <c r="P7" s="90">
        <f t="shared" si="2"/>
        <v>2581848</v>
      </c>
      <c r="Q7" s="51"/>
      <c r="R7" s="51"/>
      <c r="S7" t="s">
        <v>112</v>
      </c>
      <c r="T7">
        <v>30</v>
      </c>
    </row>
    <row r="8" spans="1:20" ht="15.75" thickBot="1" x14ac:dyDescent="0.3">
      <c r="A8" s="78" t="s">
        <v>58</v>
      </c>
      <c r="B8" s="79">
        <v>1</v>
      </c>
      <c r="C8" s="82" t="s">
        <v>66</v>
      </c>
      <c r="D8" s="125">
        <v>10726950</v>
      </c>
      <c r="E8" s="84"/>
      <c r="F8" s="84"/>
      <c r="G8" s="81">
        <f t="shared" si="0"/>
        <v>10726950</v>
      </c>
      <c r="H8" s="81">
        <f>G8*0.19</f>
        <v>2038120.5</v>
      </c>
      <c r="I8" s="83">
        <f t="shared" si="1"/>
        <v>12765070.5</v>
      </c>
      <c r="J8" s="81">
        <f t="shared" si="3"/>
        <v>12765070.5</v>
      </c>
      <c r="K8" s="81">
        <f>J8/30</f>
        <v>425502.35</v>
      </c>
      <c r="L8" s="86">
        <f t="shared" si="4"/>
        <v>0</v>
      </c>
      <c r="M8" s="86">
        <f t="shared" si="5"/>
        <v>14</v>
      </c>
      <c r="N8" s="87">
        <f t="shared" si="6"/>
        <v>0</v>
      </c>
      <c r="O8" s="87">
        <f>ROUND(M8*K8,0)</f>
        <v>5957033</v>
      </c>
      <c r="P8" s="90">
        <f t="shared" si="2"/>
        <v>5957033</v>
      </c>
      <c r="Q8" s="51"/>
      <c r="R8" s="51"/>
      <c r="S8" t="s">
        <v>113</v>
      </c>
      <c r="T8">
        <v>30</v>
      </c>
    </row>
    <row r="9" spans="1:20" ht="15.75" thickBot="1" x14ac:dyDescent="0.3">
      <c r="A9" s="78" t="s">
        <v>74</v>
      </c>
      <c r="B9" s="79">
        <v>1</v>
      </c>
      <c r="C9" s="82" t="s">
        <v>69</v>
      </c>
      <c r="D9" s="125">
        <v>1665336</v>
      </c>
      <c r="E9" s="84"/>
      <c r="F9" s="84"/>
      <c r="G9" s="81">
        <f t="shared" si="0"/>
        <v>1665336</v>
      </c>
      <c r="H9" s="81">
        <f>G9*0.19</f>
        <v>316413.84000000003</v>
      </c>
      <c r="I9" s="83">
        <f t="shared" si="1"/>
        <v>1981749.84</v>
      </c>
      <c r="J9" s="81">
        <f t="shared" si="3"/>
        <v>1981749.84</v>
      </c>
      <c r="K9" s="81">
        <f>J9/30</f>
        <v>66058.328000000009</v>
      </c>
      <c r="L9" s="86">
        <f t="shared" si="4"/>
        <v>0</v>
      </c>
      <c r="M9" s="86">
        <f t="shared" si="5"/>
        <v>14</v>
      </c>
      <c r="N9" s="87">
        <f t="shared" si="6"/>
        <v>0</v>
      </c>
      <c r="O9" s="87">
        <f>ROUND(M9*K9,0)</f>
        <v>924817</v>
      </c>
      <c r="P9" s="90">
        <f t="shared" si="2"/>
        <v>924817</v>
      </c>
      <c r="Q9" s="51"/>
      <c r="R9" s="51"/>
      <c r="S9" t="s">
        <v>114</v>
      </c>
      <c r="T9">
        <v>30</v>
      </c>
    </row>
    <row r="10" spans="1:20" ht="68.25" thickBot="1" x14ac:dyDescent="0.3">
      <c r="A10" s="78" t="s">
        <v>80</v>
      </c>
      <c r="B10" s="79">
        <v>1</v>
      </c>
      <c r="C10" s="96" t="s">
        <v>95</v>
      </c>
      <c r="D10" s="125">
        <v>1703983</v>
      </c>
      <c r="E10" s="84"/>
      <c r="F10" s="84"/>
      <c r="G10" s="81">
        <f t="shared" si="0"/>
        <v>1703983</v>
      </c>
      <c r="H10" s="81">
        <f>G10*0.19</f>
        <v>323756.77</v>
      </c>
      <c r="I10" s="83">
        <f t="shared" si="1"/>
        <v>2027739.77</v>
      </c>
      <c r="J10" s="81">
        <f t="shared" si="3"/>
        <v>2027739.77</v>
      </c>
      <c r="K10" s="81">
        <f>J10/30</f>
        <v>67591.325666666671</v>
      </c>
      <c r="L10" s="86">
        <f t="shared" si="4"/>
        <v>0</v>
      </c>
      <c r="M10" s="86">
        <f t="shared" si="5"/>
        <v>14</v>
      </c>
      <c r="N10" s="87">
        <f>ROUND(L10*J10,0)</f>
        <v>0</v>
      </c>
      <c r="O10" s="87">
        <f>ROUND(M10*K10,0)</f>
        <v>946279</v>
      </c>
      <c r="P10" s="90">
        <f t="shared" si="2"/>
        <v>946279</v>
      </c>
      <c r="Q10" s="51"/>
      <c r="R10" s="51"/>
      <c r="S10" t="s">
        <v>115</v>
      </c>
      <c r="T10">
        <v>30</v>
      </c>
    </row>
    <row r="11" spans="1:20" ht="51.75" thickBot="1" x14ac:dyDescent="0.3">
      <c r="A11" s="78" t="s">
        <v>83</v>
      </c>
      <c r="B11" s="79">
        <v>1</v>
      </c>
      <c r="C11" s="82" t="s">
        <v>109</v>
      </c>
      <c r="D11" s="81"/>
      <c r="E11" s="84"/>
      <c r="F11" s="84"/>
      <c r="G11" s="81">
        <f t="shared" si="0"/>
        <v>0</v>
      </c>
      <c r="H11" s="81">
        <f>G11*0.19</f>
        <v>0</v>
      </c>
      <c r="I11" s="83">
        <f t="shared" si="1"/>
        <v>0</v>
      </c>
      <c r="J11" s="81">
        <f t="shared" si="3"/>
        <v>0</v>
      </c>
      <c r="K11" s="81">
        <f>J11/1</f>
        <v>0</v>
      </c>
      <c r="L11" s="89">
        <v>1</v>
      </c>
      <c r="M11" s="89"/>
      <c r="N11" s="87">
        <f t="shared" si="6"/>
        <v>0</v>
      </c>
      <c r="O11" s="87">
        <f t="shared" si="6"/>
        <v>0</v>
      </c>
      <c r="P11" s="90">
        <f t="shared" si="2"/>
        <v>0</v>
      </c>
      <c r="Q11" s="51"/>
      <c r="R11" s="51"/>
    </row>
    <row r="12" spans="1:20" ht="6.75" customHeight="1" thickBot="1" x14ac:dyDescent="0.3">
      <c r="A12" s="51"/>
      <c r="B12" s="52"/>
      <c r="C12" s="52"/>
      <c r="D12" s="53"/>
      <c r="E12" s="53"/>
      <c r="F12" s="53"/>
      <c r="G12" s="53"/>
      <c r="H12" s="53"/>
      <c r="I12" s="61"/>
      <c r="J12" s="61"/>
      <c r="K12" s="53"/>
      <c r="L12" s="62"/>
      <c r="M12" s="62"/>
      <c r="N12" s="62"/>
      <c r="O12" s="62"/>
      <c r="P12" s="70"/>
      <c r="Q12" s="51"/>
      <c r="R12" s="51"/>
    </row>
    <row r="13" spans="1:20" ht="16.5" thickBot="1" x14ac:dyDescent="0.3">
      <c r="A13" s="267"/>
      <c r="B13" s="267"/>
      <c r="C13" s="267"/>
      <c r="D13" s="51"/>
      <c r="E13" s="51"/>
      <c r="F13" s="51"/>
      <c r="G13" s="51"/>
      <c r="H13" s="8" t="s">
        <v>6</v>
      </c>
      <c r="I13" s="21">
        <f>SUM(I6+I7+I8+I9+I10)</f>
        <v>41672598.781322777</v>
      </c>
      <c r="J13" s="21">
        <f t="shared" ref="J13:K13" si="7">SUM(J6+J7+J8+J9+J10)</f>
        <v>80343613.472972766</v>
      </c>
      <c r="K13" s="21">
        <f t="shared" si="7"/>
        <v>2678120.4490990927</v>
      </c>
      <c r="L13" s="27">
        <f>L1</f>
        <v>0</v>
      </c>
      <c r="M13" s="27">
        <v>0</v>
      </c>
      <c r="N13" s="49">
        <f>SUM(N6:N9)</f>
        <v>0</v>
      </c>
      <c r="O13" s="49">
        <f>SUM(O6:O9)</f>
        <v>36500408</v>
      </c>
      <c r="P13" s="71">
        <f>SUM(P6:P11)</f>
        <v>37446687</v>
      </c>
      <c r="Q13" s="158">
        <f>P13/14</f>
        <v>2674763.3571428573</v>
      </c>
      <c r="R13" s="51"/>
    </row>
    <row r="14" spans="1:20" x14ac:dyDescent="0.25">
      <c r="A14" s="51"/>
      <c r="B14" s="51"/>
      <c r="C14" s="51"/>
      <c r="D14" s="51"/>
      <c r="E14" s="51"/>
      <c r="F14" s="51"/>
      <c r="G14" s="51"/>
      <c r="H14" s="51"/>
      <c r="I14" s="54"/>
      <c r="J14" s="51"/>
      <c r="K14" s="51"/>
      <c r="L14" s="51"/>
      <c r="M14" s="51"/>
      <c r="N14" s="51"/>
      <c r="O14" s="51"/>
      <c r="P14" s="55"/>
      <c r="Q14" s="51"/>
      <c r="R14" s="51"/>
    </row>
    <row r="15" spans="1:20" x14ac:dyDescent="0.25">
      <c r="A15" s="51"/>
      <c r="B15" s="235" t="s">
        <v>19</v>
      </c>
      <c r="C15" s="235"/>
      <c r="D15" s="51"/>
      <c r="E15" s="51"/>
      <c r="F15" s="54"/>
      <c r="G15" s="51"/>
      <c r="H15" s="51"/>
      <c r="I15" s="51"/>
      <c r="J15" s="51"/>
      <c r="K15" s="51"/>
      <c r="L15" s="51"/>
      <c r="M15" s="51"/>
      <c r="N15" s="51"/>
      <c r="O15" s="51"/>
      <c r="P15" s="55"/>
      <c r="Q15" s="51"/>
      <c r="R15" s="51"/>
    </row>
    <row r="16" spans="1:20" ht="27" customHeight="1" x14ac:dyDescent="0.25">
      <c r="A16" s="51"/>
      <c r="B16" s="15" t="s">
        <v>82</v>
      </c>
      <c r="C16" s="9">
        <v>1750905</v>
      </c>
      <c r="D16" s="73"/>
      <c r="E16" s="73"/>
      <c r="F16" s="73"/>
      <c r="G16" s="74"/>
      <c r="H16" s="73"/>
      <c r="I16" s="73"/>
      <c r="J16" s="73"/>
      <c r="K16" s="75"/>
      <c r="L16" s="51"/>
      <c r="M16" s="286"/>
      <c r="N16" s="286"/>
      <c r="O16" s="286"/>
      <c r="P16" s="140"/>
      <c r="Q16" s="140"/>
      <c r="R16" s="141"/>
      <c r="S16" s="142"/>
    </row>
    <row r="17" spans="1:19" ht="27" customHeight="1" x14ac:dyDescent="0.25">
      <c r="A17" s="51"/>
      <c r="B17" s="15" t="s">
        <v>21</v>
      </c>
      <c r="C17" s="48">
        <v>9.85</v>
      </c>
      <c r="D17" s="76"/>
      <c r="E17" s="76"/>
      <c r="F17" s="76"/>
      <c r="G17" s="76"/>
      <c r="H17" s="76"/>
      <c r="I17" s="76"/>
      <c r="J17" s="76"/>
      <c r="K17" s="76"/>
      <c r="L17" s="51"/>
      <c r="M17" s="286"/>
      <c r="N17" s="286"/>
      <c r="O17" s="286"/>
      <c r="P17" s="140"/>
      <c r="Q17" s="140"/>
      <c r="R17" s="143"/>
      <c r="S17" s="142"/>
    </row>
    <row r="18" spans="1:19" ht="27" customHeight="1" x14ac:dyDescent="0.25">
      <c r="A18" s="51"/>
      <c r="B18" s="15" t="s">
        <v>22</v>
      </c>
      <c r="C18" s="9">
        <f>C16*C17</f>
        <v>17246414.25</v>
      </c>
      <c r="D18" s="76"/>
      <c r="E18" s="76"/>
      <c r="F18" s="76"/>
      <c r="G18" s="76"/>
      <c r="H18" s="76"/>
      <c r="I18" s="76"/>
      <c r="J18" s="76"/>
      <c r="K18" s="76"/>
      <c r="L18" s="51"/>
      <c r="M18" s="286"/>
      <c r="N18" s="286"/>
      <c r="O18" s="286"/>
      <c r="P18" s="140"/>
      <c r="Q18" s="51"/>
      <c r="R18" s="72"/>
      <c r="S18" s="51"/>
    </row>
    <row r="19" spans="1:19" ht="27" customHeight="1" x14ac:dyDescent="0.25">
      <c r="A19" s="51"/>
      <c r="B19" s="15" t="s">
        <v>55</v>
      </c>
      <c r="C19" s="11">
        <v>0.08</v>
      </c>
      <c r="D19" s="51"/>
      <c r="E19" s="51"/>
      <c r="F19" s="51"/>
      <c r="G19" s="51"/>
      <c r="H19" s="51"/>
      <c r="I19" s="51"/>
      <c r="J19" s="51"/>
      <c r="K19" s="51"/>
      <c r="L19" s="51"/>
      <c r="M19" s="286"/>
      <c r="N19" s="286"/>
      <c r="O19" s="286"/>
      <c r="P19" s="140"/>
      <c r="Q19" s="51"/>
      <c r="R19" s="51"/>
      <c r="S19" s="51"/>
    </row>
    <row r="20" spans="1:19" ht="33.75" x14ac:dyDescent="0.25">
      <c r="A20" s="51"/>
      <c r="B20" s="15" t="s">
        <v>56</v>
      </c>
      <c r="C20" s="11">
        <v>0.1</v>
      </c>
      <c r="D20" s="51"/>
      <c r="E20" s="51"/>
      <c r="F20" s="51"/>
      <c r="G20" s="51"/>
      <c r="H20" s="51"/>
      <c r="I20" s="51"/>
      <c r="J20" s="51"/>
      <c r="K20" s="51"/>
      <c r="L20" s="51"/>
      <c r="M20" s="51"/>
      <c r="N20" s="51"/>
      <c r="O20" s="51"/>
      <c r="P20" s="139"/>
      <c r="Q20" s="51"/>
      <c r="R20" s="51"/>
      <c r="S20" s="51"/>
    </row>
    <row r="21" spans="1:19" ht="33.75" x14ac:dyDescent="0.25">
      <c r="A21" s="51"/>
      <c r="B21" s="15" t="s">
        <v>57</v>
      </c>
      <c r="C21" s="11">
        <v>0.11</v>
      </c>
      <c r="E21" s="51"/>
      <c r="F21" s="51"/>
      <c r="G21" s="51"/>
      <c r="H21" s="51"/>
      <c r="I21" s="51"/>
      <c r="J21" s="51"/>
      <c r="K21" s="51"/>
      <c r="L21" s="51"/>
      <c r="M21" s="51"/>
      <c r="N21" s="51"/>
      <c r="O21" s="51"/>
      <c r="P21" s="51"/>
      <c r="Q21" s="51"/>
      <c r="R21" s="51"/>
    </row>
    <row r="22" spans="1:19" ht="26.25" customHeight="1" x14ac:dyDescent="0.25">
      <c r="A22" s="51"/>
      <c r="B22" s="15" t="s">
        <v>70</v>
      </c>
      <c r="C22" s="12">
        <v>5.1999999999999998E-2</v>
      </c>
      <c r="E22" s="51"/>
      <c r="F22" s="51"/>
      <c r="G22" s="51"/>
      <c r="H22" s="51"/>
      <c r="I22" s="51"/>
      <c r="J22" s="51"/>
      <c r="K22" s="51"/>
      <c r="L22" s="51"/>
      <c r="M22" s="51"/>
      <c r="N22" s="51"/>
      <c r="O22" s="51"/>
      <c r="P22" s="51"/>
      <c r="Q22" s="51"/>
      <c r="R22" s="51"/>
    </row>
    <row r="23" spans="1:19" x14ac:dyDescent="0.25">
      <c r="A23" s="51"/>
      <c r="B23" s="51"/>
      <c r="C23" s="51"/>
      <c r="D23" s="51"/>
      <c r="E23" s="51"/>
      <c r="F23" s="51"/>
      <c r="G23" s="51"/>
      <c r="H23" s="51"/>
      <c r="I23" s="51"/>
      <c r="J23" s="51"/>
      <c r="K23" s="51"/>
      <c r="L23" s="51"/>
      <c r="M23" s="51"/>
      <c r="N23" s="51"/>
      <c r="O23" s="51"/>
      <c r="P23" s="56"/>
      <c r="Q23" s="51"/>
      <c r="R23" s="51"/>
    </row>
    <row r="24" spans="1:19" ht="15" customHeight="1" x14ac:dyDescent="0.25">
      <c r="A24" s="51"/>
      <c r="B24" s="234" t="s">
        <v>62</v>
      </c>
      <c r="C24" s="234"/>
      <c r="D24" s="234"/>
      <c r="E24" s="57"/>
      <c r="F24" s="51"/>
      <c r="G24" s="51"/>
      <c r="H24" s="51"/>
      <c r="I24" s="51"/>
      <c r="J24" s="51"/>
      <c r="K24" s="51"/>
      <c r="L24" s="51"/>
      <c r="M24" s="51"/>
      <c r="N24" s="51"/>
      <c r="O24" s="51"/>
      <c r="P24" s="51"/>
      <c r="Q24" s="51"/>
      <c r="R24" s="51"/>
    </row>
    <row r="25" spans="1:19" x14ac:dyDescent="0.25">
      <c r="A25" s="51"/>
      <c r="B25" s="234"/>
      <c r="C25" s="234"/>
      <c r="D25" s="234"/>
      <c r="E25" s="57"/>
      <c r="F25" s="51"/>
      <c r="G25" s="51"/>
      <c r="H25" s="51"/>
      <c r="I25" s="51"/>
      <c r="J25" s="51"/>
      <c r="K25" s="51"/>
      <c r="L25" s="51"/>
      <c r="M25" s="51"/>
      <c r="N25" s="51"/>
      <c r="O25" s="51"/>
      <c r="P25" s="51"/>
      <c r="Q25" s="51"/>
      <c r="R25" s="51"/>
    </row>
    <row r="26" spans="1:19" x14ac:dyDescent="0.25">
      <c r="A26" s="51"/>
      <c r="B26" s="234"/>
      <c r="C26" s="234"/>
      <c r="D26" s="234"/>
      <c r="E26" s="57"/>
      <c r="F26" s="51"/>
      <c r="G26" s="51"/>
      <c r="H26" s="51"/>
      <c r="I26" s="51"/>
      <c r="J26" s="51"/>
      <c r="K26" s="51"/>
      <c r="L26" s="51"/>
      <c r="M26" s="51"/>
      <c r="N26" s="51"/>
      <c r="O26" s="51"/>
      <c r="P26" s="51"/>
      <c r="Q26" s="51"/>
      <c r="R26" s="51"/>
    </row>
    <row r="27" spans="1:19" ht="31.5" customHeight="1" x14ac:dyDescent="0.25">
      <c r="A27" s="51"/>
      <c r="B27" s="15" t="s">
        <v>82</v>
      </c>
      <c r="C27" s="50">
        <f>C16</f>
        <v>1750905</v>
      </c>
      <c r="D27" s="63" t="s">
        <v>67</v>
      </c>
      <c r="E27" s="58"/>
      <c r="F27" s="51"/>
      <c r="G27" s="51"/>
      <c r="H27" s="51"/>
      <c r="I27" s="51"/>
      <c r="J27" s="51"/>
      <c r="K27" s="51"/>
      <c r="L27" s="51"/>
      <c r="M27" s="51"/>
      <c r="N27" s="51"/>
      <c r="O27" s="51"/>
      <c r="P27" s="51"/>
      <c r="Q27" s="51"/>
      <c r="R27" s="51"/>
    </row>
    <row r="28" spans="1:19" ht="22.5" x14ac:dyDescent="0.25">
      <c r="A28" s="51"/>
      <c r="B28" s="15" t="s">
        <v>64</v>
      </c>
      <c r="C28" s="137">
        <v>3570</v>
      </c>
      <c r="D28" s="63" t="s">
        <v>63</v>
      </c>
      <c r="E28" s="58"/>
      <c r="F28" s="51"/>
      <c r="G28" s="51"/>
      <c r="H28" s="51"/>
      <c r="I28" s="51"/>
      <c r="J28" s="51"/>
      <c r="K28" s="51"/>
      <c r="L28" s="51"/>
      <c r="M28" s="51"/>
      <c r="N28" s="51"/>
      <c r="O28" s="51"/>
      <c r="P28" s="51"/>
      <c r="Q28" s="51"/>
      <c r="R28" s="51"/>
    </row>
    <row r="29" spans="1:19" ht="30.75" customHeight="1" x14ac:dyDescent="0.25">
      <c r="A29" s="51"/>
      <c r="B29" s="15" t="s">
        <v>65</v>
      </c>
      <c r="C29" s="137">
        <v>2820</v>
      </c>
      <c r="D29" s="63" t="s">
        <v>63</v>
      </c>
      <c r="E29" s="58"/>
      <c r="F29" s="51"/>
      <c r="G29" s="51"/>
      <c r="H29" s="51"/>
      <c r="I29" s="51"/>
      <c r="J29" s="51"/>
      <c r="K29" s="51"/>
      <c r="L29" s="51"/>
      <c r="M29" s="51"/>
      <c r="N29" s="51"/>
      <c r="O29" s="51"/>
      <c r="P29" s="51"/>
      <c r="Q29" s="51"/>
      <c r="R29" s="51"/>
    </row>
    <row r="30" spans="1:19" ht="38.25" customHeight="1" x14ac:dyDescent="0.25">
      <c r="A30" s="51"/>
      <c r="B30" s="15" t="s">
        <v>21</v>
      </c>
      <c r="C30" s="48">
        <v>9.85</v>
      </c>
      <c r="D30" s="64" t="s">
        <v>29</v>
      </c>
      <c r="E30" s="59"/>
      <c r="F30" s="51"/>
      <c r="G30" s="51"/>
      <c r="H30" s="51"/>
      <c r="I30" s="51"/>
      <c r="J30" s="51"/>
      <c r="K30" s="51"/>
      <c r="L30" s="51"/>
      <c r="M30" s="51"/>
      <c r="N30" s="51"/>
      <c r="O30" s="51"/>
      <c r="P30" s="51"/>
      <c r="Q30" s="51"/>
      <c r="R30" s="51"/>
    </row>
    <row r="31" spans="1:19" ht="42" customHeight="1" x14ac:dyDescent="0.25">
      <c r="A31" s="51"/>
      <c r="B31" s="15" t="s">
        <v>24</v>
      </c>
      <c r="C31" s="12">
        <v>0.47589999999999999</v>
      </c>
      <c r="D31" s="64" t="s">
        <v>30</v>
      </c>
      <c r="E31" s="59"/>
      <c r="F31" s="51"/>
      <c r="G31" s="51"/>
      <c r="H31" s="51"/>
      <c r="I31" s="51"/>
      <c r="J31" s="51"/>
      <c r="K31" s="51"/>
      <c r="L31" s="51"/>
      <c r="M31" s="51"/>
      <c r="N31" s="51"/>
      <c r="O31" s="51"/>
      <c r="P31" s="51"/>
      <c r="Q31" s="51"/>
      <c r="R31" s="51"/>
    </row>
    <row r="32" spans="1:19" ht="45" x14ac:dyDescent="0.25">
      <c r="A32" s="51"/>
      <c r="B32" s="15" t="s">
        <v>25</v>
      </c>
      <c r="C32" s="67">
        <v>20</v>
      </c>
      <c r="D32" s="66" t="s">
        <v>31</v>
      </c>
      <c r="E32" s="59"/>
      <c r="F32" s="51"/>
      <c r="G32" s="51"/>
      <c r="H32" s="51"/>
      <c r="I32" s="51"/>
      <c r="J32" s="51"/>
      <c r="K32" s="51"/>
      <c r="L32" s="51"/>
      <c r="M32" s="51"/>
      <c r="N32" s="51"/>
      <c r="O32" s="51"/>
      <c r="P32" s="51"/>
      <c r="Q32" s="51"/>
      <c r="R32" s="51"/>
    </row>
    <row r="33" spans="1:18" ht="33" customHeight="1" x14ac:dyDescent="0.25">
      <c r="A33" s="51"/>
      <c r="B33" s="15" t="s">
        <v>26</v>
      </c>
      <c r="C33" s="9">
        <v>13</v>
      </c>
      <c r="D33" s="65" t="s">
        <v>32</v>
      </c>
      <c r="E33" s="60"/>
      <c r="F33" s="51"/>
      <c r="G33" s="51"/>
      <c r="H33" s="51"/>
      <c r="I33" s="51"/>
      <c r="J33" s="51"/>
      <c r="K33" s="51"/>
      <c r="L33" s="51"/>
      <c r="M33" s="51"/>
      <c r="N33" s="51"/>
      <c r="O33" s="51"/>
      <c r="P33" s="51"/>
      <c r="Q33" s="51"/>
      <c r="R33" s="51"/>
    </row>
    <row r="34" spans="1:18" ht="29.25" customHeight="1" x14ac:dyDescent="0.25">
      <c r="A34" s="51"/>
      <c r="B34" s="15" t="s">
        <v>27</v>
      </c>
      <c r="C34" s="13">
        <v>12</v>
      </c>
      <c r="D34" s="51"/>
      <c r="E34" s="51"/>
      <c r="F34" s="51"/>
      <c r="G34" s="51"/>
      <c r="H34" s="51"/>
      <c r="I34" s="51"/>
      <c r="J34" s="51"/>
      <c r="K34" s="51"/>
      <c r="L34" s="51"/>
      <c r="M34" s="51"/>
      <c r="N34" s="51"/>
      <c r="O34" s="51"/>
      <c r="P34" s="51"/>
      <c r="Q34" s="51"/>
      <c r="R34" s="51"/>
    </row>
    <row r="35" spans="1:18" ht="24.75" customHeight="1" x14ac:dyDescent="0.25">
      <c r="A35" s="51"/>
      <c r="B35" s="15" t="s">
        <v>3</v>
      </c>
      <c r="C35" s="14">
        <v>0.08</v>
      </c>
      <c r="D35" s="51"/>
      <c r="E35" s="51"/>
      <c r="F35" s="51"/>
      <c r="G35" s="51"/>
      <c r="H35" s="51"/>
      <c r="I35" s="51"/>
      <c r="J35" s="51"/>
      <c r="K35" s="51"/>
      <c r="L35" s="51"/>
      <c r="M35" s="51"/>
      <c r="N35" s="51"/>
      <c r="O35" s="51"/>
      <c r="P35" s="51"/>
      <c r="Q35" s="51"/>
      <c r="R35" s="51"/>
    </row>
    <row r="36" spans="1:18" x14ac:dyDescent="0.25">
      <c r="A36" s="51"/>
      <c r="B36" s="51"/>
      <c r="C36" s="51"/>
      <c r="D36" s="51"/>
      <c r="E36" s="51"/>
      <c r="F36" s="51"/>
      <c r="G36" s="51"/>
      <c r="H36" s="51"/>
      <c r="I36" s="51"/>
      <c r="J36" s="51"/>
      <c r="K36" s="51"/>
      <c r="L36" s="51"/>
      <c r="M36" s="51"/>
      <c r="N36" s="51"/>
      <c r="O36" s="51"/>
      <c r="P36" s="51"/>
      <c r="Q36" s="51"/>
      <c r="R36" s="51"/>
    </row>
    <row r="37" spans="1:18" x14ac:dyDescent="0.25">
      <c r="A37" s="51"/>
      <c r="B37" s="235" t="s">
        <v>33</v>
      </c>
      <c r="C37" s="235"/>
      <c r="D37" s="51"/>
      <c r="E37" s="51"/>
      <c r="F37" s="51"/>
      <c r="G37" s="51"/>
      <c r="H37" s="51"/>
      <c r="I37" s="51"/>
      <c r="J37" s="51"/>
      <c r="K37" s="51"/>
      <c r="L37" s="51"/>
      <c r="M37" s="51"/>
      <c r="N37" s="51"/>
      <c r="O37" s="51"/>
      <c r="P37" s="51"/>
      <c r="Q37" s="51"/>
      <c r="R37" s="51"/>
    </row>
    <row r="38" spans="1:18" x14ac:dyDescent="0.25">
      <c r="A38" s="51"/>
      <c r="B38" s="15" t="s">
        <v>34</v>
      </c>
      <c r="C38" s="9">
        <f>C18/30</f>
        <v>574880.47499999998</v>
      </c>
      <c r="D38" s="51"/>
      <c r="E38" s="51"/>
      <c r="F38" s="51"/>
      <c r="G38" s="51"/>
      <c r="H38" s="51"/>
      <c r="I38" s="51"/>
      <c r="J38" s="51"/>
      <c r="K38" s="51"/>
      <c r="L38" s="51"/>
      <c r="M38" s="51"/>
      <c r="N38" s="51"/>
      <c r="O38" s="51"/>
      <c r="P38" s="51"/>
      <c r="Q38" s="51"/>
      <c r="R38" s="51"/>
    </row>
    <row r="39" spans="1:18" ht="22.5" x14ac:dyDescent="0.25">
      <c r="A39" s="51"/>
      <c r="B39" s="15" t="s">
        <v>35</v>
      </c>
      <c r="C39" s="9">
        <f>C38*C31</f>
        <v>273585.61805250001</v>
      </c>
      <c r="D39" s="51"/>
      <c r="E39" s="51"/>
      <c r="F39" s="51"/>
      <c r="G39" s="51"/>
      <c r="H39" s="51"/>
      <c r="I39" s="51"/>
      <c r="J39" s="51"/>
      <c r="K39" s="51"/>
      <c r="L39" s="51"/>
      <c r="M39" s="51"/>
      <c r="N39" s="51"/>
      <c r="O39" s="51"/>
      <c r="P39" s="51"/>
      <c r="Q39" s="51"/>
      <c r="R39" s="51"/>
    </row>
    <row r="40" spans="1:18" ht="22.5" x14ac:dyDescent="0.25">
      <c r="A40" s="51"/>
      <c r="B40" s="15" t="s">
        <v>36</v>
      </c>
      <c r="C40" s="9">
        <f>C39/C33</f>
        <v>21045.0475425</v>
      </c>
      <c r="D40" s="51"/>
      <c r="E40" s="51"/>
      <c r="F40" s="51"/>
      <c r="G40" s="51"/>
      <c r="H40" s="51"/>
      <c r="I40" s="51"/>
      <c r="J40" s="51"/>
      <c r="K40" s="51"/>
      <c r="L40" s="51"/>
      <c r="M40" s="51"/>
      <c r="N40" s="51"/>
      <c r="O40" s="51"/>
      <c r="P40" s="51"/>
      <c r="Q40" s="51"/>
      <c r="R40" s="51"/>
    </row>
    <row r="41" spans="1:18" ht="33.75" x14ac:dyDescent="0.25">
      <c r="A41" s="51"/>
      <c r="B41" s="15" t="s">
        <v>37</v>
      </c>
      <c r="C41" s="9">
        <f>C40*C34</f>
        <v>252540.57050999999</v>
      </c>
      <c r="D41" s="51"/>
      <c r="E41" s="51"/>
      <c r="F41" s="51"/>
      <c r="G41" s="51"/>
      <c r="H41" s="51"/>
      <c r="I41" s="51"/>
      <c r="J41" s="51"/>
      <c r="K41" s="51"/>
      <c r="L41" s="51"/>
      <c r="M41" s="51"/>
      <c r="N41" s="51"/>
      <c r="O41" s="51"/>
      <c r="P41" s="51"/>
      <c r="Q41" s="51"/>
      <c r="R41" s="51"/>
    </row>
    <row r="42" spans="1:18" ht="22.5" x14ac:dyDescent="0.25">
      <c r="A42" s="51"/>
      <c r="B42" s="15" t="s">
        <v>38</v>
      </c>
      <c r="C42" s="9">
        <f>C41*C32</f>
        <v>5050811.4101999998</v>
      </c>
      <c r="D42" s="51"/>
      <c r="E42" s="51"/>
      <c r="F42" s="51"/>
      <c r="G42" s="51"/>
      <c r="H42" s="51"/>
      <c r="I42" s="51"/>
      <c r="J42" s="51"/>
      <c r="K42" s="51"/>
      <c r="L42" s="51"/>
      <c r="M42" s="51"/>
      <c r="N42" s="51"/>
      <c r="O42" s="51"/>
      <c r="P42" s="51"/>
      <c r="Q42" s="51"/>
      <c r="R42" s="51"/>
    </row>
    <row r="43" spans="1:18" x14ac:dyDescent="0.25">
      <c r="A43" s="51"/>
      <c r="B43" s="51"/>
      <c r="C43" s="51"/>
      <c r="D43" s="51"/>
      <c r="E43" s="51"/>
      <c r="F43" s="51"/>
      <c r="G43" s="51"/>
      <c r="H43" s="51"/>
      <c r="I43" s="51"/>
      <c r="J43" s="51"/>
      <c r="K43" s="51"/>
      <c r="L43" s="51"/>
      <c r="M43" s="51"/>
      <c r="N43" s="51"/>
      <c r="O43" s="51"/>
      <c r="P43" s="51"/>
      <c r="Q43" s="51"/>
      <c r="R43" s="51"/>
    </row>
    <row r="50" spans="3:7" x14ac:dyDescent="0.25">
      <c r="C50" s="36"/>
    </row>
    <row r="51" spans="3:7" x14ac:dyDescent="0.25">
      <c r="C51" s="36"/>
    </row>
    <row r="52" spans="3:7" x14ac:dyDescent="0.25">
      <c r="C52" s="36"/>
    </row>
    <row r="58" spans="3:7" x14ac:dyDescent="0.25">
      <c r="D58" s="211"/>
      <c r="E58" s="47"/>
      <c r="G58" s="212"/>
    </row>
    <row r="59" spans="3:7" x14ac:dyDescent="0.25">
      <c r="D59" s="211"/>
      <c r="E59" s="47"/>
      <c r="G59" s="212"/>
    </row>
    <row r="60" spans="3:7" x14ac:dyDescent="0.25">
      <c r="D60" s="211"/>
      <c r="E60" s="47"/>
      <c r="G60" s="212"/>
    </row>
    <row r="61" spans="3:7" x14ac:dyDescent="0.25">
      <c r="D61" s="211"/>
      <c r="E61" s="47"/>
      <c r="G61" s="212"/>
    </row>
    <row r="62" spans="3:7" x14ac:dyDescent="0.25">
      <c r="D62" s="211"/>
      <c r="E62" s="47"/>
      <c r="G62" s="212"/>
    </row>
    <row r="63" spans="3:7" x14ac:dyDescent="0.25">
      <c r="D63" s="211"/>
      <c r="E63" s="47"/>
      <c r="G63" s="212"/>
    </row>
    <row r="64" spans="3:7" x14ac:dyDescent="0.25">
      <c r="D64" s="211"/>
      <c r="E64" s="47"/>
      <c r="G64" s="212"/>
    </row>
    <row r="65" spans="4:10" x14ac:dyDescent="0.25">
      <c r="D65" s="211"/>
      <c r="E65" s="47"/>
      <c r="G65" s="212"/>
    </row>
    <row r="66" spans="4:10" x14ac:dyDescent="0.25">
      <c r="D66" s="211"/>
      <c r="E66" s="47"/>
      <c r="G66" s="212"/>
    </row>
    <row r="67" spans="4:10" x14ac:dyDescent="0.25">
      <c r="D67" s="211"/>
      <c r="E67" s="47"/>
      <c r="G67" s="212"/>
    </row>
    <row r="68" spans="4:10" x14ac:dyDescent="0.25">
      <c r="D68" s="211"/>
      <c r="E68" s="47"/>
      <c r="G68" s="212"/>
    </row>
    <row r="69" spans="4:10" x14ac:dyDescent="0.25">
      <c r="D69" s="211"/>
      <c r="E69" s="47"/>
      <c r="G69" s="212"/>
    </row>
    <row r="70" spans="4:10" x14ac:dyDescent="0.25">
      <c r="D70" s="211"/>
      <c r="E70" s="47"/>
      <c r="G70" s="212"/>
    </row>
    <row r="71" spans="4:10" x14ac:dyDescent="0.25">
      <c r="D71" s="211"/>
      <c r="E71" s="47"/>
      <c r="G71" s="212"/>
    </row>
    <row r="72" spans="4:10" x14ac:dyDescent="0.25">
      <c r="D72" s="211"/>
      <c r="E72" s="47"/>
      <c r="G72" s="212"/>
    </row>
    <row r="73" spans="4:10" x14ac:dyDescent="0.25">
      <c r="D73" s="211"/>
      <c r="E73" s="47"/>
      <c r="G73" s="212"/>
    </row>
    <row r="76" spans="4:10" x14ac:dyDescent="0.25">
      <c r="D76" s="37"/>
      <c r="E76" s="37"/>
      <c r="F76" s="37"/>
      <c r="G76" s="37"/>
      <c r="H76" s="37"/>
      <c r="I76" s="37"/>
      <c r="J76" s="37"/>
    </row>
    <row r="77" spans="4:10" x14ac:dyDescent="0.25">
      <c r="D77" s="37"/>
      <c r="E77" s="37"/>
      <c r="F77" s="37"/>
      <c r="G77" s="37"/>
      <c r="H77" s="37"/>
      <c r="I77" s="37"/>
      <c r="J77" s="37"/>
    </row>
    <row r="78" spans="4:10" x14ac:dyDescent="0.25">
      <c r="F78" s="210"/>
      <c r="G78" s="211"/>
    </row>
  </sheetData>
  <mergeCells count="38">
    <mergeCell ref="A1:J1"/>
    <mergeCell ref="O1:P1"/>
    <mergeCell ref="A2:J2"/>
    <mergeCell ref="O2:P2"/>
    <mergeCell ref="A3:A5"/>
    <mergeCell ref="B3:B5"/>
    <mergeCell ref="C3:C5"/>
    <mergeCell ref="D3:J3"/>
    <mergeCell ref="K3:K5"/>
    <mergeCell ref="L3:L5"/>
    <mergeCell ref="J4:J5"/>
    <mergeCell ref="P3:P5"/>
    <mergeCell ref="A13:C13"/>
    <mergeCell ref="B15:C15"/>
    <mergeCell ref="M16:O16"/>
    <mergeCell ref="M17:O17"/>
    <mergeCell ref="M3:M5"/>
    <mergeCell ref="N3:N5"/>
    <mergeCell ref="O3:O5"/>
    <mergeCell ref="D4:D5"/>
    <mergeCell ref="E4:E5"/>
    <mergeCell ref="F4:F5"/>
    <mergeCell ref="G4:G5"/>
    <mergeCell ref="H4:H5"/>
    <mergeCell ref="I4:I5"/>
    <mergeCell ref="M18:O18"/>
    <mergeCell ref="M19:O19"/>
    <mergeCell ref="B24:D26"/>
    <mergeCell ref="B37:C37"/>
    <mergeCell ref="D58:D61"/>
    <mergeCell ref="G58:G61"/>
    <mergeCell ref="F78:G78"/>
    <mergeCell ref="D62:D65"/>
    <mergeCell ref="G62:G65"/>
    <mergeCell ref="D66:D69"/>
    <mergeCell ref="G66:G69"/>
    <mergeCell ref="D70:D73"/>
    <mergeCell ref="G70:G73"/>
  </mergeCells>
  <phoneticPr fontId="23" type="noConversion"/>
  <conditionalFormatting sqref="P19">
    <cfRule type="cellIs" dxfId="5" priority="1" operator="greaterThan">
      <formula>0</formula>
    </cfRule>
    <cfRule type="cellIs" dxfId="4" priority="2" operator="lessThan">
      <formula>0</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8"/>
  <sheetViews>
    <sheetView workbookViewId="0">
      <selection sqref="A1:J1"/>
    </sheetView>
  </sheetViews>
  <sheetFormatPr baseColWidth="10" defaultRowHeight="15" x14ac:dyDescent="0.25"/>
  <cols>
    <col min="1" max="1" width="5" customWidth="1"/>
    <col min="2" max="2" width="20.28515625" customWidth="1"/>
    <col min="3" max="3" width="46.85546875" customWidth="1"/>
    <col min="4" max="4" width="20" customWidth="1"/>
    <col min="5" max="5" width="13" bestFit="1" customWidth="1"/>
    <col min="6" max="6" width="13.7109375" customWidth="1"/>
    <col min="7" max="7" width="14.140625" bestFit="1" customWidth="1"/>
    <col min="8" max="8" width="15.140625" customWidth="1"/>
    <col min="9" max="9" width="14.140625" bestFit="1" customWidth="1"/>
    <col min="10" max="10" width="17" customWidth="1"/>
    <col min="11" max="11" width="15.28515625" customWidth="1"/>
    <col min="12" max="13" width="8.140625" customWidth="1"/>
    <col min="14" max="14" width="22" customWidth="1"/>
    <col min="15" max="15" width="18.28515625" customWidth="1"/>
    <col min="16" max="16" width="19.42578125" bestFit="1" customWidth="1"/>
    <col min="17" max="18" width="16.5703125" bestFit="1" customWidth="1"/>
  </cols>
  <sheetData>
    <row r="1" spans="1:19" ht="23.25" customHeight="1" x14ac:dyDescent="0.25">
      <c r="A1" s="268" t="s">
        <v>68</v>
      </c>
      <c r="B1" s="268"/>
      <c r="C1" s="268"/>
      <c r="D1" s="268"/>
      <c r="E1" s="268"/>
      <c r="F1" s="268"/>
      <c r="G1" s="268"/>
      <c r="H1" s="268"/>
      <c r="I1" s="268"/>
      <c r="J1" s="268"/>
      <c r="K1" s="91" t="s">
        <v>45</v>
      </c>
      <c r="L1" s="92">
        <v>5</v>
      </c>
      <c r="M1" s="40"/>
      <c r="N1" s="68" t="s">
        <v>59</v>
      </c>
      <c r="O1" s="271">
        <v>46218</v>
      </c>
      <c r="P1" s="272"/>
      <c r="Q1" s="51"/>
      <c r="R1" s="51"/>
      <c r="S1" s="94"/>
    </row>
    <row r="2" spans="1:19" ht="23.25" customHeight="1" x14ac:dyDescent="0.25">
      <c r="A2" s="262" t="s">
        <v>53</v>
      </c>
      <c r="B2" s="262"/>
      <c r="C2" s="262"/>
      <c r="D2" s="262"/>
      <c r="E2" s="262"/>
      <c r="F2" s="262"/>
      <c r="G2" s="262"/>
      <c r="H2" s="262"/>
      <c r="I2" s="262"/>
      <c r="J2" s="262"/>
      <c r="K2" s="91" t="s">
        <v>46</v>
      </c>
      <c r="L2" s="92">
        <v>16</v>
      </c>
      <c r="M2" s="40"/>
      <c r="N2" s="85" t="s">
        <v>60</v>
      </c>
      <c r="O2" s="273">
        <f>O1+286</f>
        <v>46504</v>
      </c>
      <c r="P2" s="274"/>
      <c r="Q2" s="51"/>
      <c r="R2" s="51"/>
      <c r="S2" s="94"/>
    </row>
    <row r="3" spans="1:19" ht="54" customHeight="1" x14ac:dyDescent="0.25">
      <c r="A3" s="269" t="s">
        <v>7</v>
      </c>
      <c r="B3" s="263" t="s">
        <v>0</v>
      </c>
      <c r="C3" s="263" t="s">
        <v>1</v>
      </c>
      <c r="D3" s="265" t="s">
        <v>134</v>
      </c>
      <c r="E3" s="266"/>
      <c r="F3" s="266"/>
      <c r="G3" s="266"/>
      <c r="H3" s="266"/>
      <c r="I3" s="266"/>
      <c r="J3" s="266"/>
      <c r="K3" s="276" t="s">
        <v>44</v>
      </c>
      <c r="L3" s="276" t="s">
        <v>45</v>
      </c>
      <c r="M3" s="275" t="s">
        <v>46</v>
      </c>
      <c r="N3" s="275" t="s">
        <v>47</v>
      </c>
      <c r="O3" s="275" t="s">
        <v>48</v>
      </c>
      <c r="P3" s="275" t="s">
        <v>51</v>
      </c>
      <c r="Q3" s="51"/>
      <c r="R3" s="93"/>
      <c r="S3" s="94"/>
    </row>
    <row r="4" spans="1:19" ht="15" customHeight="1" x14ac:dyDescent="0.25">
      <c r="A4" s="269"/>
      <c r="B4" s="264"/>
      <c r="C4" s="264"/>
      <c r="D4" s="264" t="s">
        <v>17</v>
      </c>
      <c r="E4" s="264" t="s">
        <v>54</v>
      </c>
      <c r="F4" s="264" t="s">
        <v>3</v>
      </c>
      <c r="G4" s="264" t="s">
        <v>4</v>
      </c>
      <c r="H4" s="264" t="s">
        <v>5</v>
      </c>
      <c r="I4" s="264" t="s">
        <v>18</v>
      </c>
      <c r="J4" s="264" t="s">
        <v>61</v>
      </c>
      <c r="K4" s="275"/>
      <c r="L4" s="275"/>
      <c r="M4" s="275"/>
      <c r="N4" s="275"/>
      <c r="O4" s="275"/>
      <c r="P4" s="275"/>
      <c r="Q4" s="51"/>
      <c r="R4" s="51"/>
    </row>
    <row r="5" spans="1:19" ht="30" customHeight="1" thickBot="1" x14ac:dyDescent="0.3">
      <c r="A5" s="270"/>
      <c r="B5" s="264"/>
      <c r="C5" s="264"/>
      <c r="D5" s="264"/>
      <c r="E5" s="264"/>
      <c r="F5" s="264"/>
      <c r="G5" s="264"/>
      <c r="H5" s="264"/>
      <c r="I5" s="264"/>
      <c r="J5" s="264"/>
      <c r="K5" s="275"/>
      <c r="L5" s="275"/>
      <c r="M5" s="275"/>
      <c r="N5" s="275"/>
      <c r="O5" s="275"/>
      <c r="P5" s="275"/>
      <c r="Q5" s="51"/>
      <c r="R5" s="51"/>
    </row>
    <row r="6" spans="1:19" ht="62.25" customHeight="1" thickBot="1" x14ac:dyDescent="0.3">
      <c r="A6" s="77" t="s">
        <v>8</v>
      </c>
      <c r="B6" s="79">
        <v>3</v>
      </c>
      <c r="C6" s="80" t="s">
        <v>72</v>
      </c>
      <c r="D6" s="81">
        <f>C16*C17</f>
        <v>17876740.050000001</v>
      </c>
      <c r="E6" s="126">
        <f>C28</f>
        <v>3570</v>
      </c>
      <c r="F6" s="81">
        <f>(D6+E6)*C20</f>
        <v>1788031.0050000001</v>
      </c>
      <c r="G6" s="81">
        <f t="shared" ref="G6:G11" si="0">(D6+E6+F6)</f>
        <v>19668341.055</v>
      </c>
      <c r="H6" s="81">
        <f>G6*0.019</f>
        <v>373698.48004499997</v>
      </c>
      <c r="I6" s="81">
        <f t="shared" ref="I6:I11" si="1">H6+G6</f>
        <v>20042039.535044998</v>
      </c>
      <c r="J6" s="81">
        <f t="shared" ref="J6:J11" si="2">I6*B6</f>
        <v>60126118.605134994</v>
      </c>
      <c r="K6" s="81">
        <f>J6/30</f>
        <v>2004203.9535044997</v>
      </c>
      <c r="L6" s="86">
        <f>$L$1</f>
        <v>5</v>
      </c>
      <c r="M6" s="86">
        <f>$L$2</f>
        <v>16</v>
      </c>
      <c r="N6" s="87">
        <f>ROUND(L6*J6,0)</f>
        <v>300630593</v>
      </c>
      <c r="O6" s="87">
        <f>ROUND(M6*K6,0)</f>
        <v>32067263</v>
      </c>
      <c r="P6" s="87">
        <f t="shared" ref="P6:P11" si="3">O6+N6</f>
        <v>332697856</v>
      </c>
      <c r="Q6" s="54"/>
      <c r="R6" s="72"/>
    </row>
    <row r="7" spans="1:19" ht="62.25" customHeight="1" thickBot="1" x14ac:dyDescent="0.3">
      <c r="A7" s="78" t="s">
        <v>10</v>
      </c>
      <c r="B7" s="79">
        <v>1</v>
      </c>
      <c r="C7" s="82" t="s">
        <v>73</v>
      </c>
      <c r="D7" s="81">
        <f>((((((C16*C17)+C29)*C31/30)*C32)/C33)*C34)</f>
        <v>5236235.463258462</v>
      </c>
      <c r="E7" s="126">
        <f>C29</f>
        <v>2820</v>
      </c>
      <c r="F7" s="81">
        <f>(D7+E7)*C19</f>
        <v>419124.43706067698</v>
      </c>
      <c r="G7" s="81">
        <f t="shared" si="0"/>
        <v>5658179.9003191385</v>
      </c>
      <c r="H7" s="81">
        <f>G7*0.019</f>
        <v>107505.41810606363</v>
      </c>
      <c r="I7" s="83">
        <f t="shared" si="1"/>
        <v>5765685.3184252018</v>
      </c>
      <c r="J7" s="81">
        <f t="shared" si="2"/>
        <v>5765685.3184252018</v>
      </c>
      <c r="K7" s="81">
        <f>J7/30</f>
        <v>192189.5106141734</v>
      </c>
      <c r="L7" s="86">
        <f t="shared" ref="L7:L10" si="4">$L$1</f>
        <v>5</v>
      </c>
      <c r="M7" s="86">
        <f t="shared" ref="M7:M10" si="5">$L$2</f>
        <v>16</v>
      </c>
      <c r="N7" s="87">
        <f>ROUND(L7*J7,0)</f>
        <v>28828427</v>
      </c>
      <c r="O7" s="87">
        <f t="shared" ref="N7:O11" si="6">ROUND(M7*K7,0)</f>
        <v>3075032</v>
      </c>
      <c r="P7" s="90">
        <f t="shared" si="3"/>
        <v>31903459</v>
      </c>
      <c r="Q7" s="54"/>
      <c r="R7" s="72"/>
    </row>
    <row r="8" spans="1:19" ht="15.75" thickBot="1" x14ac:dyDescent="0.3">
      <c r="A8" s="78" t="s">
        <v>58</v>
      </c>
      <c r="B8" s="79">
        <v>1</v>
      </c>
      <c r="C8" s="82" t="s">
        <v>66</v>
      </c>
      <c r="D8" s="125">
        <v>10726950</v>
      </c>
      <c r="E8" s="84"/>
      <c r="F8" s="84"/>
      <c r="G8" s="81">
        <f t="shared" si="0"/>
        <v>10726950</v>
      </c>
      <c r="H8" s="81">
        <f>G8*0.19</f>
        <v>2038120.5</v>
      </c>
      <c r="I8" s="83">
        <f t="shared" si="1"/>
        <v>12765070.5</v>
      </c>
      <c r="J8" s="81">
        <f t="shared" si="2"/>
        <v>12765070.5</v>
      </c>
      <c r="K8" s="81">
        <f>J8/30</f>
        <v>425502.35</v>
      </c>
      <c r="L8" s="86">
        <f t="shared" si="4"/>
        <v>5</v>
      </c>
      <c r="M8" s="86">
        <f t="shared" si="5"/>
        <v>16</v>
      </c>
      <c r="N8" s="87">
        <f t="shared" si="6"/>
        <v>63825353</v>
      </c>
      <c r="O8" s="87">
        <f>ROUND(M8*K8,0)</f>
        <v>6808038</v>
      </c>
      <c r="P8" s="90">
        <f t="shared" si="3"/>
        <v>70633391</v>
      </c>
      <c r="Q8" s="51"/>
      <c r="R8" s="72"/>
    </row>
    <row r="9" spans="1:19" ht="15.75" thickBot="1" x14ac:dyDescent="0.3">
      <c r="A9" s="78" t="s">
        <v>74</v>
      </c>
      <c r="B9" s="79">
        <v>1</v>
      </c>
      <c r="C9" s="82" t="s">
        <v>69</v>
      </c>
      <c r="D9" s="125">
        <v>1665336</v>
      </c>
      <c r="E9" s="84"/>
      <c r="F9" s="84"/>
      <c r="G9" s="81">
        <f t="shared" si="0"/>
        <v>1665336</v>
      </c>
      <c r="H9" s="81">
        <f>G9*0.19</f>
        <v>316413.84000000003</v>
      </c>
      <c r="I9" s="83">
        <f t="shared" si="1"/>
        <v>1981749.84</v>
      </c>
      <c r="J9" s="81">
        <f t="shared" si="2"/>
        <v>1981749.84</v>
      </c>
      <c r="K9" s="81">
        <f>J9/30</f>
        <v>66058.328000000009</v>
      </c>
      <c r="L9" s="86">
        <f t="shared" si="4"/>
        <v>5</v>
      </c>
      <c r="M9" s="86">
        <f t="shared" si="5"/>
        <v>16</v>
      </c>
      <c r="N9" s="87">
        <f t="shared" si="6"/>
        <v>9908749</v>
      </c>
      <c r="O9" s="87">
        <f>ROUND(M9*K9,0)</f>
        <v>1056933</v>
      </c>
      <c r="P9" s="90">
        <f t="shared" si="3"/>
        <v>10965682</v>
      </c>
      <c r="Q9" s="51"/>
      <c r="R9" s="72"/>
    </row>
    <row r="10" spans="1:19" ht="68.25" thickBot="1" x14ac:dyDescent="0.3">
      <c r="A10" s="78" t="s">
        <v>80</v>
      </c>
      <c r="B10" s="79">
        <v>1</v>
      </c>
      <c r="C10" s="96" t="s">
        <v>95</v>
      </c>
      <c r="D10" s="125">
        <v>1703983</v>
      </c>
      <c r="E10" s="84"/>
      <c r="F10" s="84"/>
      <c r="G10" s="81">
        <f t="shared" si="0"/>
        <v>1703983</v>
      </c>
      <c r="H10" s="81">
        <f>G10*0.19</f>
        <v>323756.77</v>
      </c>
      <c r="I10" s="83">
        <f t="shared" si="1"/>
        <v>2027739.77</v>
      </c>
      <c r="J10" s="81">
        <f t="shared" si="2"/>
        <v>2027739.77</v>
      </c>
      <c r="K10" s="81">
        <f>J10/30</f>
        <v>67591.325666666671</v>
      </c>
      <c r="L10" s="86">
        <f t="shared" si="4"/>
        <v>5</v>
      </c>
      <c r="M10" s="86">
        <f t="shared" si="5"/>
        <v>16</v>
      </c>
      <c r="N10" s="87">
        <f>ROUND(L10*J10,0)</f>
        <v>10138699</v>
      </c>
      <c r="O10" s="87">
        <f>ROUND(M10*K10,0)</f>
        <v>1081461</v>
      </c>
      <c r="P10" s="90">
        <f t="shared" si="3"/>
        <v>11220160</v>
      </c>
      <c r="Q10" s="51"/>
      <c r="R10" s="72"/>
    </row>
    <row r="11" spans="1:19" ht="51.75" thickBot="1" x14ac:dyDescent="0.3">
      <c r="A11" s="78" t="s">
        <v>83</v>
      </c>
      <c r="B11" s="79">
        <v>1</v>
      </c>
      <c r="C11" s="82" t="s">
        <v>109</v>
      </c>
      <c r="D11" s="81"/>
      <c r="E11" s="84"/>
      <c r="F11" s="84"/>
      <c r="G11" s="81">
        <f t="shared" si="0"/>
        <v>0</v>
      </c>
      <c r="H11" s="81">
        <f>G11*0.19</f>
        <v>0</v>
      </c>
      <c r="I11" s="83">
        <f t="shared" si="1"/>
        <v>0</v>
      </c>
      <c r="J11" s="81">
        <f t="shared" si="2"/>
        <v>0</v>
      </c>
      <c r="K11" s="81">
        <f>J11/1</f>
        <v>0</v>
      </c>
      <c r="L11" s="86">
        <v>1</v>
      </c>
      <c r="M11" s="86"/>
      <c r="N11" s="87">
        <f t="shared" si="6"/>
        <v>0</v>
      </c>
      <c r="O11" s="87">
        <f t="shared" si="6"/>
        <v>0</v>
      </c>
      <c r="P11" s="90">
        <f t="shared" si="3"/>
        <v>0</v>
      </c>
      <c r="Q11" s="51"/>
      <c r="R11" s="72"/>
    </row>
    <row r="12" spans="1:19" ht="6.75" customHeight="1" thickBot="1" x14ac:dyDescent="0.3">
      <c r="A12" s="51"/>
      <c r="B12" s="52"/>
      <c r="C12" s="52"/>
      <c r="D12" s="53"/>
      <c r="E12" s="53"/>
      <c r="F12" s="53"/>
      <c r="G12" s="53"/>
      <c r="H12" s="53"/>
      <c r="I12" s="61"/>
      <c r="J12" s="61"/>
      <c r="K12" s="53"/>
      <c r="L12" s="62"/>
      <c r="M12" s="62"/>
      <c r="N12" s="62"/>
      <c r="O12" s="62"/>
      <c r="P12" s="70"/>
      <c r="Q12" s="51"/>
      <c r="R12" s="51"/>
    </row>
    <row r="13" spans="1:19" ht="16.5" thickBot="1" x14ac:dyDescent="0.3">
      <c r="A13" s="267"/>
      <c r="B13" s="267"/>
      <c r="C13" s="267"/>
      <c r="D13" s="51"/>
      <c r="E13" s="51"/>
      <c r="F13" s="51"/>
      <c r="G13" s="51"/>
      <c r="H13" s="8" t="s">
        <v>6</v>
      </c>
      <c r="I13" s="21">
        <f>SUM(I6+I7+I8+I9+I10)</f>
        <v>42582284.963470206</v>
      </c>
      <c r="J13" s="21">
        <f t="shared" ref="J13:K13" si="7">SUM(J6+J7+J8+J9+J10)</f>
        <v>82666364.033560202</v>
      </c>
      <c r="K13" s="21">
        <f t="shared" si="7"/>
        <v>2755545.4677853398</v>
      </c>
      <c r="L13" s="27">
        <f>L1</f>
        <v>5</v>
      </c>
      <c r="M13" s="27">
        <v>0</v>
      </c>
      <c r="N13" s="49">
        <f>SUM(N6:N9)</f>
        <v>403193122</v>
      </c>
      <c r="O13" s="49">
        <f>SUM(O6:O9)</f>
        <v>43007266</v>
      </c>
      <c r="P13" s="71">
        <f>SUM(P6:P11)+2</f>
        <v>457420550</v>
      </c>
      <c r="Q13" s="158">
        <f>P13/166</f>
        <v>2755545.4819277111</v>
      </c>
      <c r="R13" s="51"/>
    </row>
    <row r="14" spans="1:19" x14ac:dyDescent="0.25">
      <c r="A14" s="51"/>
      <c r="B14" s="51"/>
      <c r="C14" s="51"/>
      <c r="D14" s="51"/>
      <c r="E14" s="51"/>
      <c r="F14" s="51"/>
      <c r="G14" s="51"/>
      <c r="H14" s="51"/>
      <c r="I14" s="54"/>
      <c r="J14" s="51"/>
      <c r="K14" s="51"/>
      <c r="L14" s="51"/>
      <c r="M14" s="51"/>
      <c r="N14" s="51"/>
      <c r="O14" s="51"/>
      <c r="P14" s="55"/>
      <c r="Q14" s="51"/>
      <c r="R14" s="51"/>
    </row>
    <row r="15" spans="1:19" x14ac:dyDescent="0.25">
      <c r="A15" s="51"/>
      <c r="B15" s="235" t="s">
        <v>19</v>
      </c>
      <c r="C15" s="235"/>
      <c r="D15" s="51"/>
      <c r="E15" s="51"/>
      <c r="F15" s="54"/>
      <c r="G15" s="51"/>
      <c r="H15" s="51"/>
      <c r="I15" s="51"/>
      <c r="J15" s="51"/>
      <c r="K15" s="51"/>
      <c r="L15" s="51"/>
      <c r="M15" s="51"/>
      <c r="N15" s="51"/>
      <c r="O15" s="51"/>
      <c r="P15" s="55"/>
      <c r="Q15" s="51"/>
      <c r="R15" s="51"/>
    </row>
    <row r="16" spans="1:19" ht="27" customHeight="1" x14ac:dyDescent="0.25">
      <c r="A16" s="51"/>
      <c r="B16" s="15" t="s">
        <v>82</v>
      </c>
      <c r="C16" s="9">
        <v>1750905</v>
      </c>
      <c r="D16" s="73"/>
      <c r="E16" s="73"/>
      <c r="F16" s="73"/>
      <c r="G16" s="74"/>
      <c r="H16" s="73"/>
      <c r="I16" s="73"/>
      <c r="J16" s="73"/>
      <c r="K16" s="75"/>
      <c r="L16" s="51"/>
      <c r="M16" s="286"/>
      <c r="N16" s="286"/>
      <c r="O16" s="286"/>
      <c r="P16" s="140"/>
      <c r="Q16" s="140"/>
      <c r="R16" s="295"/>
      <c r="S16" s="95"/>
    </row>
    <row r="17" spans="1:19" ht="27" customHeight="1" x14ac:dyDescent="0.25">
      <c r="A17" s="51"/>
      <c r="B17" s="15" t="s">
        <v>21</v>
      </c>
      <c r="C17" s="48">
        <v>10.210000000000001</v>
      </c>
      <c r="D17" s="76"/>
      <c r="E17" s="76"/>
      <c r="F17" s="76"/>
      <c r="G17" s="76"/>
      <c r="H17" s="76"/>
      <c r="I17" s="76"/>
      <c r="J17" s="76"/>
      <c r="K17" s="76"/>
      <c r="L17" s="51"/>
      <c r="M17" s="286"/>
      <c r="N17" s="286"/>
      <c r="O17" s="286"/>
      <c r="P17" s="140"/>
      <c r="Q17" s="140"/>
      <c r="R17" s="286"/>
      <c r="S17" s="95"/>
    </row>
    <row r="18" spans="1:19" ht="27" customHeight="1" x14ac:dyDescent="0.25">
      <c r="A18" s="51"/>
      <c r="B18" s="15" t="s">
        <v>22</v>
      </c>
      <c r="C18" s="9">
        <f>+C17*C16</f>
        <v>17876740.050000001</v>
      </c>
      <c r="D18" s="76"/>
      <c r="E18" s="76"/>
      <c r="F18" s="76"/>
      <c r="G18" s="76"/>
      <c r="H18" s="76"/>
      <c r="I18" s="76"/>
      <c r="J18" s="76"/>
      <c r="K18" s="76"/>
      <c r="L18" s="51"/>
      <c r="M18" s="286"/>
      <c r="N18" s="286"/>
      <c r="O18" s="286"/>
      <c r="P18" s="140"/>
      <c r="Q18" s="51"/>
      <c r="R18" s="72"/>
    </row>
    <row r="19" spans="1:19" ht="27" customHeight="1" x14ac:dyDescent="0.25">
      <c r="A19" s="51"/>
      <c r="B19" s="15" t="s">
        <v>55</v>
      </c>
      <c r="C19" s="11">
        <v>0.08</v>
      </c>
      <c r="D19" s="51"/>
      <c r="E19" s="51"/>
      <c r="F19" s="51"/>
      <c r="G19" s="51"/>
      <c r="H19" s="51"/>
      <c r="I19" s="51"/>
      <c r="J19" s="51"/>
      <c r="K19" s="51"/>
      <c r="L19" s="51"/>
      <c r="M19" s="286"/>
      <c r="N19" s="286"/>
      <c r="O19" s="286"/>
      <c r="P19" s="140"/>
      <c r="Q19" s="51"/>
      <c r="R19" s="51"/>
    </row>
    <row r="20" spans="1:19" ht="33.75" x14ac:dyDescent="0.25">
      <c r="A20" s="51"/>
      <c r="B20" s="15" t="s">
        <v>56</v>
      </c>
      <c r="C20" s="11">
        <v>0.1</v>
      </c>
      <c r="D20" s="51"/>
      <c r="E20" s="51"/>
      <c r="F20" s="51"/>
      <c r="G20" s="51"/>
      <c r="H20" s="51"/>
      <c r="I20" s="51"/>
      <c r="J20" s="51"/>
      <c r="K20" s="51"/>
      <c r="L20" s="51"/>
      <c r="M20" s="51"/>
      <c r="N20" s="51"/>
      <c r="O20" s="51"/>
      <c r="P20" s="139"/>
      <c r="Q20" s="51"/>
      <c r="R20" s="51"/>
    </row>
    <row r="21" spans="1:19" ht="33.75" x14ac:dyDescent="0.25">
      <c r="A21" s="51"/>
      <c r="B21" s="15" t="s">
        <v>57</v>
      </c>
      <c r="C21" s="11">
        <v>0.11</v>
      </c>
      <c r="E21" s="51"/>
      <c r="F21" s="51"/>
      <c r="G21" s="51"/>
      <c r="H21" s="51"/>
      <c r="I21" s="51"/>
      <c r="J21" s="51"/>
      <c r="K21" s="51"/>
      <c r="L21" s="51"/>
      <c r="M21" s="51"/>
      <c r="N21" s="51"/>
      <c r="O21" s="51"/>
      <c r="P21" s="51"/>
      <c r="Q21" s="51"/>
      <c r="R21" s="51"/>
    </row>
    <row r="22" spans="1:19" ht="26.25" customHeight="1" x14ac:dyDescent="0.25">
      <c r="A22" s="51"/>
      <c r="B22" s="15" t="s">
        <v>70</v>
      </c>
      <c r="C22" s="12">
        <v>5.1999999999999998E-2</v>
      </c>
      <c r="E22" s="51"/>
      <c r="F22" s="51"/>
      <c r="G22" s="51"/>
      <c r="H22" s="51"/>
      <c r="I22" s="51"/>
      <c r="J22" s="51"/>
      <c r="K22" s="51"/>
      <c r="L22" s="51"/>
      <c r="M22" s="51"/>
      <c r="N22" s="51"/>
      <c r="O22" s="51"/>
      <c r="P22" s="51"/>
      <c r="Q22" s="51"/>
      <c r="R22" s="51"/>
    </row>
    <row r="23" spans="1:19" x14ac:dyDescent="0.25">
      <c r="A23" s="51"/>
      <c r="B23" s="51"/>
      <c r="C23" s="51"/>
      <c r="D23" s="51"/>
      <c r="E23" s="51"/>
      <c r="F23" s="51"/>
      <c r="G23" s="51"/>
      <c r="H23" s="51"/>
      <c r="I23" s="51"/>
      <c r="J23" s="51"/>
      <c r="K23" s="51"/>
      <c r="L23" s="51"/>
      <c r="M23" s="51"/>
      <c r="N23" s="51"/>
      <c r="O23" s="51"/>
      <c r="P23" s="56"/>
      <c r="Q23" s="51"/>
      <c r="R23" s="51"/>
    </row>
    <row r="24" spans="1:19" ht="15" customHeight="1" x14ac:dyDescent="0.25">
      <c r="A24" s="51"/>
      <c r="B24" s="234" t="s">
        <v>62</v>
      </c>
      <c r="C24" s="234"/>
      <c r="D24" s="234"/>
      <c r="E24" s="57"/>
      <c r="F24" s="51"/>
      <c r="G24" s="51"/>
      <c r="H24" s="51"/>
      <c r="I24" s="51"/>
      <c r="J24" s="51"/>
      <c r="K24" s="51"/>
      <c r="L24" s="51"/>
      <c r="M24" s="51"/>
      <c r="N24" s="51"/>
      <c r="O24" s="51"/>
      <c r="P24" s="51"/>
      <c r="Q24" s="51"/>
      <c r="R24" s="51"/>
    </row>
    <row r="25" spans="1:19" x14ac:dyDescent="0.25">
      <c r="A25" s="51"/>
      <c r="B25" s="234"/>
      <c r="C25" s="234"/>
      <c r="D25" s="234"/>
      <c r="E25" s="57"/>
      <c r="F25" s="51"/>
      <c r="G25" s="51"/>
      <c r="H25" s="51"/>
      <c r="I25" s="51"/>
      <c r="J25" s="51"/>
      <c r="K25" s="51"/>
      <c r="L25" s="51"/>
      <c r="M25" s="51"/>
      <c r="N25" s="51"/>
      <c r="O25" s="51"/>
      <c r="P25" s="51"/>
      <c r="Q25" s="51"/>
      <c r="R25" s="51"/>
    </row>
    <row r="26" spans="1:19" x14ac:dyDescent="0.25">
      <c r="A26" s="51"/>
      <c r="B26" s="234"/>
      <c r="C26" s="234"/>
      <c r="D26" s="234"/>
      <c r="E26" s="57"/>
      <c r="F26" s="51"/>
      <c r="G26" s="51"/>
      <c r="H26" s="51"/>
      <c r="I26" s="51"/>
      <c r="J26" s="51"/>
      <c r="K26" s="51"/>
      <c r="L26" s="51"/>
      <c r="M26" s="51"/>
      <c r="N26" s="51"/>
      <c r="O26" s="51"/>
      <c r="P26" s="51"/>
      <c r="Q26" s="51"/>
      <c r="R26" s="51"/>
    </row>
    <row r="27" spans="1:19" ht="31.5" customHeight="1" x14ac:dyDescent="0.25">
      <c r="A27" s="51"/>
      <c r="B27" s="15" t="s">
        <v>82</v>
      </c>
      <c r="C27" s="50">
        <f>C16</f>
        <v>1750905</v>
      </c>
      <c r="D27" s="63" t="s">
        <v>67</v>
      </c>
      <c r="E27" s="58"/>
      <c r="F27" s="51"/>
      <c r="G27" s="51"/>
      <c r="H27" s="51"/>
      <c r="I27" s="51"/>
      <c r="J27" s="51"/>
      <c r="K27" s="51"/>
      <c r="L27" s="51"/>
      <c r="M27" s="51"/>
      <c r="N27" s="51"/>
      <c r="O27" s="51"/>
      <c r="P27" s="51"/>
      <c r="Q27" s="51"/>
      <c r="R27" s="51"/>
    </row>
    <row r="28" spans="1:19" ht="22.5" x14ac:dyDescent="0.25">
      <c r="A28" s="51"/>
      <c r="B28" s="15" t="s">
        <v>64</v>
      </c>
      <c r="C28" s="50">
        <v>3570</v>
      </c>
      <c r="D28" s="63" t="s">
        <v>63</v>
      </c>
      <c r="E28" s="58"/>
      <c r="F28" s="51"/>
      <c r="G28" s="51"/>
      <c r="H28" s="51"/>
      <c r="I28" s="51"/>
      <c r="J28" s="51"/>
      <c r="K28" s="51"/>
      <c r="L28" s="51"/>
      <c r="M28" s="51"/>
      <c r="N28" s="51"/>
      <c r="O28" s="51"/>
      <c r="P28" s="51"/>
      <c r="Q28" s="51"/>
      <c r="R28" s="51"/>
    </row>
    <row r="29" spans="1:19" ht="30.75" customHeight="1" x14ac:dyDescent="0.25">
      <c r="A29" s="51"/>
      <c r="B29" s="15" t="s">
        <v>65</v>
      </c>
      <c r="C29" s="50">
        <v>2820</v>
      </c>
      <c r="D29" s="63" t="s">
        <v>63</v>
      </c>
      <c r="E29" s="58"/>
      <c r="F29" s="51"/>
      <c r="G29" s="51"/>
      <c r="H29" s="51"/>
      <c r="I29" s="51"/>
      <c r="J29" s="51"/>
      <c r="K29" s="51"/>
      <c r="L29" s="51"/>
      <c r="M29" s="51"/>
      <c r="N29" s="51"/>
      <c r="O29" s="51"/>
      <c r="P29" s="51"/>
      <c r="Q29" s="51"/>
      <c r="R29" s="51"/>
    </row>
    <row r="30" spans="1:19" ht="38.25" customHeight="1" x14ac:dyDescent="0.25">
      <c r="A30" s="51"/>
      <c r="B30" s="15" t="s">
        <v>21</v>
      </c>
      <c r="C30" s="48">
        <v>10.210000000000001</v>
      </c>
      <c r="D30" s="64" t="s">
        <v>29</v>
      </c>
      <c r="E30" s="59"/>
      <c r="F30" s="51"/>
      <c r="G30" s="51"/>
      <c r="H30" s="51"/>
      <c r="I30" s="51"/>
      <c r="J30" s="51"/>
      <c r="K30" s="51"/>
      <c r="L30" s="51"/>
      <c r="M30" s="51"/>
      <c r="N30" s="51"/>
      <c r="O30" s="51"/>
      <c r="P30" s="51"/>
      <c r="Q30" s="51"/>
      <c r="R30" s="51"/>
    </row>
    <row r="31" spans="1:19" ht="42" customHeight="1" x14ac:dyDescent="0.25">
      <c r="A31" s="51"/>
      <c r="B31" s="15" t="s">
        <v>24</v>
      </c>
      <c r="C31" s="12">
        <v>0.47589999999999999</v>
      </c>
      <c r="D31" s="64" t="s">
        <v>30</v>
      </c>
      <c r="E31" s="59"/>
      <c r="F31" s="51"/>
      <c r="G31" s="51"/>
      <c r="H31" s="51"/>
      <c r="I31" s="51"/>
      <c r="J31" s="51"/>
      <c r="K31" s="51"/>
      <c r="L31" s="51"/>
      <c r="M31" s="51"/>
      <c r="N31" s="51"/>
      <c r="O31" s="51"/>
      <c r="P31" s="51"/>
      <c r="Q31" s="51"/>
      <c r="R31" s="51"/>
    </row>
    <row r="32" spans="1:19" ht="45" x14ac:dyDescent="0.25">
      <c r="A32" s="51"/>
      <c r="B32" s="15" t="s">
        <v>25</v>
      </c>
      <c r="C32" s="67">
        <v>20</v>
      </c>
      <c r="D32" s="66" t="s">
        <v>31</v>
      </c>
      <c r="E32" s="59"/>
      <c r="F32" s="51"/>
      <c r="G32" s="51"/>
      <c r="H32" s="51"/>
      <c r="I32" s="51"/>
      <c r="J32" s="51"/>
      <c r="K32" s="51"/>
      <c r="L32" s="51"/>
      <c r="M32" s="51"/>
      <c r="N32" s="51"/>
      <c r="O32" s="51"/>
      <c r="P32" s="51"/>
      <c r="Q32" s="51"/>
      <c r="R32" s="51"/>
    </row>
    <row r="33" spans="1:18" ht="33" customHeight="1" x14ac:dyDescent="0.25">
      <c r="A33" s="51"/>
      <c r="B33" s="15" t="s">
        <v>26</v>
      </c>
      <c r="C33" s="9">
        <v>13</v>
      </c>
      <c r="D33" s="65" t="s">
        <v>32</v>
      </c>
      <c r="E33" s="60"/>
      <c r="F33" s="51"/>
      <c r="G33" s="51"/>
      <c r="H33" s="51"/>
      <c r="I33" s="51"/>
      <c r="J33" s="51"/>
      <c r="K33" s="51"/>
      <c r="L33" s="51"/>
      <c r="M33" s="51"/>
      <c r="N33" s="51"/>
      <c r="O33" s="51"/>
      <c r="P33" s="51"/>
      <c r="Q33" s="51"/>
      <c r="R33" s="51"/>
    </row>
    <row r="34" spans="1:18" ht="29.25" customHeight="1" x14ac:dyDescent="0.25">
      <c r="A34" s="51"/>
      <c r="B34" s="15" t="s">
        <v>27</v>
      </c>
      <c r="C34" s="13">
        <v>12</v>
      </c>
      <c r="D34" s="51"/>
      <c r="E34" s="51"/>
      <c r="F34" s="51"/>
      <c r="G34" s="51"/>
      <c r="H34" s="51"/>
      <c r="I34" s="51"/>
      <c r="J34" s="51"/>
      <c r="K34" s="51"/>
      <c r="L34" s="51"/>
      <c r="M34" s="51"/>
      <c r="N34" s="51"/>
      <c r="O34" s="51"/>
      <c r="P34" s="51"/>
      <c r="Q34" s="51"/>
      <c r="R34" s="51"/>
    </row>
    <row r="35" spans="1:18" ht="24.75" customHeight="1" x14ac:dyDescent="0.25">
      <c r="A35" s="51"/>
      <c r="B35" s="15" t="s">
        <v>3</v>
      </c>
      <c r="C35" s="14">
        <v>0.08</v>
      </c>
      <c r="D35" s="51"/>
      <c r="E35" s="51"/>
      <c r="F35" s="51"/>
      <c r="G35" s="51"/>
      <c r="H35" s="51"/>
      <c r="I35" s="51"/>
      <c r="J35" s="51"/>
      <c r="K35" s="51"/>
      <c r="L35" s="51"/>
      <c r="M35" s="51"/>
      <c r="N35" s="51"/>
      <c r="O35" s="51"/>
      <c r="P35" s="51"/>
      <c r="Q35" s="51"/>
      <c r="R35" s="51"/>
    </row>
    <row r="36" spans="1:18" x14ac:dyDescent="0.25">
      <c r="A36" s="51"/>
      <c r="B36" s="51"/>
      <c r="C36" s="51"/>
      <c r="D36" s="51"/>
      <c r="E36" s="51"/>
      <c r="F36" s="51"/>
      <c r="G36" s="51"/>
      <c r="H36" s="51"/>
      <c r="I36" s="51"/>
      <c r="J36" s="51"/>
      <c r="K36" s="51"/>
      <c r="L36" s="51"/>
      <c r="M36" s="51"/>
      <c r="N36" s="51"/>
      <c r="O36" s="51"/>
      <c r="P36" s="51"/>
      <c r="Q36" s="51"/>
      <c r="R36" s="51"/>
    </row>
    <row r="37" spans="1:18" x14ac:dyDescent="0.25">
      <c r="A37" s="51"/>
      <c r="B37" s="235" t="s">
        <v>33</v>
      </c>
      <c r="C37" s="235"/>
      <c r="D37" s="51"/>
      <c r="E37" s="51"/>
      <c r="F37" s="51"/>
      <c r="G37" s="51"/>
      <c r="H37" s="51"/>
      <c r="I37" s="51"/>
      <c r="J37" s="51"/>
      <c r="K37" s="51"/>
      <c r="L37" s="51"/>
      <c r="M37" s="51"/>
      <c r="N37" s="51"/>
      <c r="O37" s="51"/>
      <c r="P37" s="51"/>
      <c r="Q37" s="51"/>
      <c r="R37" s="51"/>
    </row>
    <row r="38" spans="1:18" x14ac:dyDescent="0.25">
      <c r="A38" s="51"/>
      <c r="B38" s="15" t="s">
        <v>34</v>
      </c>
      <c r="C38" s="9">
        <f>C18/30</f>
        <v>595891.33500000008</v>
      </c>
      <c r="D38" s="51"/>
      <c r="E38" s="51"/>
      <c r="F38" s="51"/>
      <c r="G38" s="51"/>
      <c r="H38" s="51"/>
      <c r="I38" s="51"/>
      <c r="J38" s="51"/>
      <c r="K38" s="51"/>
      <c r="L38" s="51"/>
      <c r="M38" s="51"/>
      <c r="N38" s="51"/>
      <c r="O38" s="51"/>
      <c r="P38" s="51"/>
      <c r="Q38" s="51"/>
      <c r="R38" s="51"/>
    </row>
    <row r="39" spans="1:18" ht="22.5" x14ac:dyDescent="0.25">
      <c r="A39" s="51"/>
      <c r="B39" s="15" t="s">
        <v>35</v>
      </c>
      <c r="C39" s="9">
        <f>C38*C31</f>
        <v>283584.68632650003</v>
      </c>
      <c r="D39" s="51"/>
      <c r="E39" s="51"/>
      <c r="F39" s="51"/>
      <c r="G39" s="51"/>
      <c r="H39" s="51"/>
      <c r="I39" s="51"/>
      <c r="J39" s="51"/>
      <c r="K39" s="51"/>
      <c r="L39" s="51"/>
      <c r="M39" s="51"/>
      <c r="N39" s="51"/>
      <c r="O39" s="51"/>
      <c r="P39" s="51"/>
      <c r="Q39" s="51"/>
      <c r="R39" s="51"/>
    </row>
    <row r="40" spans="1:18" ht="22.5" x14ac:dyDescent="0.25">
      <c r="A40" s="51"/>
      <c r="B40" s="15" t="s">
        <v>36</v>
      </c>
      <c r="C40" s="9">
        <f>C39/C33</f>
        <v>21814.206640500001</v>
      </c>
      <c r="D40" s="51"/>
      <c r="E40" s="51"/>
      <c r="F40" s="51"/>
      <c r="G40" s="51"/>
      <c r="H40" s="51"/>
      <c r="I40" s="51"/>
      <c r="J40" s="51"/>
      <c r="K40" s="51"/>
      <c r="L40" s="51"/>
      <c r="M40" s="51"/>
      <c r="N40" s="51"/>
      <c r="O40" s="51"/>
      <c r="P40" s="51"/>
      <c r="Q40" s="51"/>
      <c r="R40" s="51"/>
    </row>
    <row r="41" spans="1:18" ht="33.75" x14ac:dyDescent="0.25">
      <c r="A41" s="51"/>
      <c r="B41" s="15" t="s">
        <v>37</v>
      </c>
      <c r="C41" s="9">
        <f>C40*C34</f>
        <v>261770.47968600001</v>
      </c>
      <c r="D41" s="51"/>
      <c r="E41" s="51"/>
      <c r="F41" s="51"/>
      <c r="G41" s="51"/>
      <c r="H41" s="51"/>
      <c r="I41" s="51"/>
      <c r="J41" s="51"/>
      <c r="K41" s="51"/>
      <c r="L41" s="51"/>
      <c r="M41" s="51"/>
      <c r="N41" s="51"/>
      <c r="O41" s="51"/>
      <c r="P41" s="51"/>
      <c r="Q41" s="51"/>
      <c r="R41" s="51"/>
    </row>
    <row r="42" spans="1:18" ht="22.5" x14ac:dyDescent="0.25">
      <c r="A42" s="51"/>
      <c r="B42" s="15" t="s">
        <v>38</v>
      </c>
      <c r="C42" s="9">
        <f>C41*C32</f>
        <v>5235409.5937200002</v>
      </c>
      <c r="D42" s="51"/>
      <c r="E42" s="51"/>
      <c r="F42" s="51"/>
      <c r="G42" s="51"/>
      <c r="H42" s="51"/>
      <c r="I42" s="51"/>
      <c r="J42" s="51"/>
      <c r="K42" s="51"/>
      <c r="L42" s="51"/>
      <c r="M42" s="51"/>
      <c r="N42" s="51"/>
      <c r="O42" s="51"/>
      <c r="P42" s="51"/>
      <c r="Q42" s="51"/>
      <c r="R42" s="51"/>
    </row>
    <row r="43" spans="1:18" x14ac:dyDescent="0.25">
      <c r="A43" s="51"/>
      <c r="B43" s="51"/>
      <c r="C43" s="51"/>
      <c r="D43" s="51"/>
      <c r="E43" s="51"/>
      <c r="F43" s="51"/>
      <c r="G43" s="51"/>
      <c r="H43" s="51"/>
      <c r="I43" s="51"/>
      <c r="J43" s="51"/>
      <c r="K43" s="51"/>
      <c r="L43" s="51"/>
      <c r="M43" s="51"/>
      <c r="N43" s="51"/>
      <c r="O43" s="51"/>
      <c r="P43" s="51"/>
      <c r="Q43" s="51"/>
      <c r="R43" s="51"/>
    </row>
    <row r="50" spans="3:7" x14ac:dyDescent="0.25">
      <c r="C50" s="36"/>
    </row>
    <row r="51" spans="3:7" x14ac:dyDescent="0.25">
      <c r="C51" s="36"/>
    </row>
    <row r="52" spans="3:7" x14ac:dyDescent="0.25">
      <c r="C52" s="36"/>
    </row>
    <row r="58" spans="3:7" x14ac:dyDescent="0.25">
      <c r="D58" s="211"/>
      <c r="E58" s="47"/>
      <c r="G58" s="212"/>
    </row>
    <row r="59" spans="3:7" x14ac:dyDescent="0.25">
      <c r="D59" s="211"/>
      <c r="E59" s="47"/>
      <c r="G59" s="212"/>
    </row>
    <row r="60" spans="3:7" x14ac:dyDescent="0.25">
      <c r="D60" s="211"/>
      <c r="E60" s="47"/>
      <c r="G60" s="212"/>
    </row>
    <row r="61" spans="3:7" x14ac:dyDescent="0.25">
      <c r="D61" s="211"/>
      <c r="E61" s="47"/>
      <c r="G61" s="212"/>
    </row>
    <row r="62" spans="3:7" x14ac:dyDescent="0.25">
      <c r="D62" s="211"/>
      <c r="E62" s="47"/>
      <c r="G62" s="212"/>
    </row>
    <row r="63" spans="3:7" x14ac:dyDescent="0.25">
      <c r="D63" s="211"/>
      <c r="E63" s="47"/>
      <c r="G63" s="212"/>
    </row>
    <row r="64" spans="3:7" x14ac:dyDescent="0.25">
      <c r="D64" s="211"/>
      <c r="E64" s="47"/>
      <c r="G64" s="212"/>
    </row>
    <row r="65" spans="4:10" x14ac:dyDescent="0.25">
      <c r="D65" s="211"/>
      <c r="E65" s="47"/>
      <c r="G65" s="212"/>
    </row>
    <row r="66" spans="4:10" x14ac:dyDescent="0.25">
      <c r="D66" s="211"/>
      <c r="E66" s="47"/>
      <c r="G66" s="212"/>
    </row>
    <row r="67" spans="4:10" x14ac:dyDescent="0.25">
      <c r="D67" s="211"/>
      <c r="E67" s="47"/>
      <c r="G67" s="212"/>
    </row>
    <row r="68" spans="4:10" x14ac:dyDescent="0.25">
      <c r="D68" s="211"/>
      <c r="E68" s="47"/>
      <c r="G68" s="212"/>
    </row>
    <row r="69" spans="4:10" x14ac:dyDescent="0.25">
      <c r="D69" s="211"/>
      <c r="E69" s="47"/>
      <c r="G69" s="212"/>
    </row>
    <row r="70" spans="4:10" x14ac:dyDescent="0.25">
      <c r="D70" s="211"/>
      <c r="E70" s="47"/>
      <c r="G70" s="212"/>
    </row>
    <row r="71" spans="4:10" x14ac:dyDescent="0.25">
      <c r="D71" s="211"/>
      <c r="E71" s="47"/>
      <c r="G71" s="212"/>
    </row>
    <row r="72" spans="4:10" x14ac:dyDescent="0.25">
      <c r="D72" s="211"/>
      <c r="E72" s="47"/>
      <c r="G72" s="212"/>
    </row>
    <row r="73" spans="4:10" x14ac:dyDescent="0.25">
      <c r="D73" s="211"/>
      <c r="E73" s="47"/>
      <c r="G73" s="212"/>
    </row>
    <row r="76" spans="4:10" x14ac:dyDescent="0.25">
      <c r="D76" s="37"/>
      <c r="E76" s="37"/>
      <c r="F76" s="37"/>
      <c r="G76" s="37"/>
      <c r="H76" s="37"/>
      <c r="I76" s="37"/>
      <c r="J76" s="37"/>
    </row>
    <row r="77" spans="4:10" x14ac:dyDescent="0.25">
      <c r="D77" s="37"/>
      <c r="E77" s="37"/>
      <c r="F77" s="37"/>
      <c r="G77" s="37"/>
      <c r="H77" s="37"/>
      <c r="I77" s="37"/>
      <c r="J77" s="37"/>
    </row>
    <row r="78" spans="4:10" x14ac:dyDescent="0.25">
      <c r="F78" s="210"/>
      <c r="G78" s="211"/>
    </row>
  </sheetData>
  <mergeCells count="39">
    <mergeCell ref="A1:J1"/>
    <mergeCell ref="O1:P1"/>
    <mergeCell ref="A2:J2"/>
    <mergeCell ref="O2:P2"/>
    <mergeCell ref="A3:A5"/>
    <mergeCell ref="B3:B5"/>
    <mergeCell ref="C3:C5"/>
    <mergeCell ref="D3:J3"/>
    <mergeCell ref="K3:K5"/>
    <mergeCell ref="L3:L5"/>
    <mergeCell ref="J4:J5"/>
    <mergeCell ref="M3:M5"/>
    <mergeCell ref="N3:N5"/>
    <mergeCell ref="O3:O5"/>
    <mergeCell ref="P3:P5"/>
    <mergeCell ref="D4:D5"/>
    <mergeCell ref="A13:C13"/>
    <mergeCell ref="B15:C15"/>
    <mergeCell ref="M16:O16"/>
    <mergeCell ref="R16:R17"/>
    <mergeCell ref="M17:O17"/>
    <mergeCell ref="E4:E5"/>
    <mergeCell ref="F4:F5"/>
    <mergeCell ref="G4:G5"/>
    <mergeCell ref="H4:H5"/>
    <mergeCell ref="I4:I5"/>
    <mergeCell ref="M18:O18"/>
    <mergeCell ref="M19:O19"/>
    <mergeCell ref="B24:D26"/>
    <mergeCell ref="B37:C37"/>
    <mergeCell ref="D58:D61"/>
    <mergeCell ref="G58:G61"/>
    <mergeCell ref="F78:G78"/>
    <mergeCell ref="D62:D65"/>
    <mergeCell ref="G62:G65"/>
    <mergeCell ref="D66:D69"/>
    <mergeCell ref="G66:G69"/>
    <mergeCell ref="D70:D73"/>
    <mergeCell ref="G70:G73"/>
  </mergeCells>
  <phoneticPr fontId="23" type="noConversion"/>
  <conditionalFormatting sqref="P19">
    <cfRule type="cellIs" dxfId="3" priority="1" operator="greaterThan">
      <formula>0</formula>
    </cfRule>
    <cfRule type="cellIs" dxfId="2" priority="2" operator="lessThan">
      <formula>0</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8"/>
  <sheetViews>
    <sheetView topLeftCell="F7" workbookViewId="0">
      <selection activeCell="I7" sqref="I7"/>
    </sheetView>
  </sheetViews>
  <sheetFormatPr baseColWidth="10" defaultRowHeight="15" x14ac:dyDescent="0.25"/>
  <cols>
    <col min="1" max="1" width="5" customWidth="1"/>
    <col min="2" max="2" width="20.28515625" customWidth="1"/>
    <col min="3" max="3" width="46.85546875" customWidth="1"/>
    <col min="4" max="4" width="20" customWidth="1"/>
    <col min="5" max="5" width="12" customWidth="1"/>
    <col min="6" max="6" width="15.7109375" bestFit="1" customWidth="1"/>
    <col min="7" max="7" width="14.140625" bestFit="1" customWidth="1"/>
    <col min="8" max="8" width="15.140625" customWidth="1"/>
    <col min="9" max="9" width="14.140625" bestFit="1" customWidth="1"/>
    <col min="10" max="10" width="17" customWidth="1"/>
    <col min="11" max="11" width="15.28515625" customWidth="1"/>
    <col min="12" max="13" width="8.140625" customWidth="1"/>
    <col min="14" max="14" width="22" customWidth="1"/>
    <col min="15" max="16" width="18.28515625" customWidth="1"/>
    <col min="17" max="18" width="16.5703125" bestFit="1" customWidth="1"/>
  </cols>
  <sheetData>
    <row r="1" spans="1:19" ht="23.25" customHeight="1" x14ac:dyDescent="0.25">
      <c r="A1" s="268" t="s">
        <v>68</v>
      </c>
      <c r="B1" s="268"/>
      <c r="C1" s="268"/>
      <c r="D1" s="268"/>
      <c r="E1" s="268"/>
      <c r="F1" s="268"/>
      <c r="G1" s="268"/>
      <c r="H1" s="268"/>
      <c r="I1" s="268"/>
      <c r="J1" s="268"/>
      <c r="K1" s="91" t="s">
        <v>45</v>
      </c>
      <c r="L1" s="92">
        <v>2</v>
      </c>
      <c r="M1" s="40"/>
      <c r="N1" s="68" t="s">
        <v>59</v>
      </c>
      <c r="O1" s="271">
        <v>46388</v>
      </c>
      <c r="P1" s="281"/>
      <c r="Q1" s="51"/>
      <c r="R1" s="51"/>
      <c r="S1" s="94"/>
    </row>
    <row r="2" spans="1:19" ht="23.25" customHeight="1" x14ac:dyDescent="0.25">
      <c r="A2" s="262" t="s">
        <v>53</v>
      </c>
      <c r="B2" s="262"/>
      <c r="C2" s="262"/>
      <c r="D2" s="262"/>
      <c r="E2" s="262"/>
      <c r="F2" s="262"/>
      <c r="G2" s="262"/>
      <c r="H2" s="262"/>
      <c r="I2" s="262"/>
      <c r="J2" s="262"/>
      <c r="K2" s="91" t="s">
        <v>46</v>
      </c>
      <c r="L2" s="92">
        <v>10</v>
      </c>
      <c r="M2" s="40"/>
      <c r="N2" s="85" t="s">
        <v>60</v>
      </c>
      <c r="O2" s="271">
        <v>46456</v>
      </c>
      <c r="P2" s="281"/>
      <c r="Q2" s="51"/>
      <c r="R2" s="51"/>
      <c r="S2" s="94"/>
    </row>
    <row r="3" spans="1:19" ht="54" customHeight="1" x14ac:dyDescent="0.25">
      <c r="A3" s="269" t="s">
        <v>7</v>
      </c>
      <c r="B3" s="263" t="s">
        <v>0</v>
      </c>
      <c r="C3" s="263" t="s">
        <v>1</v>
      </c>
      <c r="D3" s="265" t="s">
        <v>134</v>
      </c>
      <c r="E3" s="266"/>
      <c r="F3" s="266"/>
      <c r="G3" s="266"/>
      <c r="H3" s="266"/>
      <c r="I3" s="266"/>
      <c r="J3" s="266"/>
      <c r="K3" s="276" t="s">
        <v>44</v>
      </c>
      <c r="L3" s="276" t="s">
        <v>45</v>
      </c>
      <c r="M3" s="275" t="s">
        <v>46</v>
      </c>
      <c r="N3" s="275" t="s">
        <v>47</v>
      </c>
      <c r="O3" s="275" t="s">
        <v>48</v>
      </c>
      <c r="P3" s="275" t="s">
        <v>51</v>
      </c>
      <c r="Q3" s="51"/>
      <c r="R3" s="93"/>
      <c r="S3" s="94"/>
    </row>
    <row r="4" spans="1:19" ht="15" customHeight="1" x14ac:dyDescent="0.25">
      <c r="A4" s="269"/>
      <c r="B4" s="264"/>
      <c r="C4" s="264"/>
      <c r="D4" s="264" t="s">
        <v>17</v>
      </c>
      <c r="E4" s="264" t="s">
        <v>54</v>
      </c>
      <c r="F4" s="264" t="s">
        <v>3</v>
      </c>
      <c r="G4" s="264" t="s">
        <v>4</v>
      </c>
      <c r="H4" s="264" t="s">
        <v>5</v>
      </c>
      <c r="I4" s="264" t="s">
        <v>18</v>
      </c>
      <c r="J4" s="264" t="s">
        <v>61</v>
      </c>
      <c r="K4" s="275"/>
      <c r="L4" s="275"/>
      <c r="M4" s="275"/>
      <c r="N4" s="275"/>
      <c r="O4" s="275"/>
      <c r="P4" s="275"/>
      <c r="Q4" s="51"/>
      <c r="R4" s="51"/>
    </row>
    <row r="5" spans="1:19" ht="30" customHeight="1" thickBot="1" x14ac:dyDescent="0.3">
      <c r="A5" s="270"/>
      <c r="B5" s="264"/>
      <c r="C5" s="264"/>
      <c r="D5" s="264"/>
      <c r="E5" s="264"/>
      <c r="F5" s="264"/>
      <c r="G5" s="264"/>
      <c r="H5" s="264"/>
      <c r="I5" s="264"/>
      <c r="J5" s="264"/>
      <c r="K5" s="275"/>
      <c r="L5" s="275"/>
      <c r="M5" s="275"/>
      <c r="N5" s="275"/>
      <c r="O5" s="275"/>
      <c r="P5" s="275"/>
      <c r="Q5" s="51"/>
      <c r="R5" s="51"/>
    </row>
    <row r="6" spans="1:19" ht="62.25" customHeight="1" thickBot="1" x14ac:dyDescent="0.3">
      <c r="A6" s="77" t="s">
        <v>8</v>
      </c>
      <c r="B6" s="79">
        <v>3</v>
      </c>
      <c r="C6" s="80" t="s">
        <v>72</v>
      </c>
      <c r="D6" s="81">
        <f>C16*C17</f>
        <v>19664414.055000003</v>
      </c>
      <c r="E6" s="126">
        <f>C28</f>
        <v>3570</v>
      </c>
      <c r="F6" s="81">
        <f>(D6+E6)*C20</f>
        <v>1966798.4055000003</v>
      </c>
      <c r="G6" s="81">
        <f t="shared" ref="G6:G11" si="0">(D6+E6+F6)</f>
        <v>21634782.460500002</v>
      </c>
      <c r="H6" s="81">
        <f>G6*0.019</f>
        <v>411060.86674950004</v>
      </c>
      <c r="I6" s="81">
        <f t="shared" ref="I6:I11" si="1">H6+G6</f>
        <v>22045843.327249501</v>
      </c>
      <c r="J6" s="81">
        <f>I6*B6</f>
        <v>66137529.981748506</v>
      </c>
      <c r="K6" s="81">
        <f>J6/30</f>
        <v>2204584.3327249503</v>
      </c>
      <c r="L6" s="86">
        <f>$L$1</f>
        <v>2</v>
      </c>
      <c r="M6" s="86">
        <f>$L$2</f>
        <v>10</v>
      </c>
      <c r="N6" s="208">
        <f>ROUND(L6*J6,0)</f>
        <v>132275060</v>
      </c>
      <c r="O6" s="208">
        <f>ROUND(M6*K6,0)</f>
        <v>22045843</v>
      </c>
      <c r="P6" s="88">
        <f t="shared" ref="P6:P11" si="2">O6+N6</f>
        <v>154320903</v>
      </c>
      <c r="Q6" s="51"/>
      <c r="R6" s="72"/>
    </row>
    <row r="7" spans="1:19" ht="62.25" customHeight="1" thickBot="1" x14ac:dyDescent="0.3">
      <c r="A7" s="78" t="s">
        <v>10</v>
      </c>
      <c r="B7" s="79">
        <v>1</v>
      </c>
      <c r="C7" s="82" t="s">
        <v>73</v>
      </c>
      <c r="D7" s="81">
        <f>((((((C16*C17)+C29)*C31/30)*C32)/C33)*C34)</f>
        <v>5759776.4226304619</v>
      </c>
      <c r="E7" s="126">
        <f>C29</f>
        <v>2820</v>
      </c>
      <c r="F7" s="81">
        <f>(D7+E7)*C19</f>
        <v>461007.71381043695</v>
      </c>
      <c r="G7" s="81">
        <f t="shared" si="0"/>
        <v>6223604.1364408992</v>
      </c>
      <c r="H7" s="81">
        <f>G7*0.019</f>
        <v>118248.47859237708</v>
      </c>
      <c r="I7" s="83">
        <f t="shared" si="1"/>
        <v>6341852.6150332764</v>
      </c>
      <c r="J7" s="81">
        <f>I7*B7</f>
        <v>6341852.6150332764</v>
      </c>
      <c r="K7" s="81">
        <f>J7/30</f>
        <v>211395.08716777587</v>
      </c>
      <c r="L7" s="86">
        <f t="shared" ref="L7:L10" si="3">$L$1</f>
        <v>2</v>
      </c>
      <c r="M7" s="86">
        <f t="shared" ref="M7:M10" si="4">$L$2</f>
        <v>10</v>
      </c>
      <c r="N7" s="208">
        <f>ROUND(L7*J7,0)</f>
        <v>12683705</v>
      </c>
      <c r="O7" s="208">
        <f t="shared" ref="N7:O11" si="5">ROUND(M7*K7,0)</f>
        <v>2113951</v>
      </c>
      <c r="P7" s="90">
        <f>O7+N7</f>
        <v>14797656</v>
      </c>
      <c r="Q7" s="51"/>
      <c r="R7" s="72"/>
    </row>
    <row r="8" spans="1:19" ht="15.75" thickBot="1" x14ac:dyDescent="0.3">
      <c r="A8" s="78" t="s">
        <v>58</v>
      </c>
      <c r="B8" s="79">
        <v>1</v>
      </c>
      <c r="C8" s="82" t="s">
        <v>66</v>
      </c>
      <c r="D8" s="125">
        <v>10726950</v>
      </c>
      <c r="E8" s="84"/>
      <c r="F8" s="84"/>
      <c r="G8" s="81">
        <f t="shared" si="0"/>
        <v>10726950</v>
      </c>
      <c r="H8" s="81">
        <f>G8*0.19</f>
        <v>2038120.5</v>
      </c>
      <c r="I8" s="83">
        <f t="shared" si="1"/>
        <v>12765070.5</v>
      </c>
      <c r="J8" s="81">
        <f t="shared" ref="J8:J11" si="6">I8*B8</f>
        <v>12765070.5</v>
      </c>
      <c r="K8" s="81">
        <f>J8/30</f>
        <v>425502.35</v>
      </c>
      <c r="L8" s="86">
        <f t="shared" si="3"/>
        <v>2</v>
      </c>
      <c r="M8" s="86">
        <f t="shared" si="4"/>
        <v>10</v>
      </c>
      <c r="N8" s="208">
        <f t="shared" si="5"/>
        <v>25530141</v>
      </c>
      <c r="O8" s="208">
        <f>ROUND(M8*K8,0)</f>
        <v>4255024</v>
      </c>
      <c r="P8" s="90">
        <f t="shared" si="2"/>
        <v>29785165</v>
      </c>
      <c r="Q8" s="51"/>
      <c r="R8" s="72"/>
    </row>
    <row r="9" spans="1:19" ht="15.75" thickBot="1" x14ac:dyDescent="0.3">
      <c r="A9" s="78" t="s">
        <v>74</v>
      </c>
      <c r="B9" s="79">
        <v>1</v>
      </c>
      <c r="C9" s="82" t="s">
        <v>69</v>
      </c>
      <c r="D9" s="125">
        <v>1665336</v>
      </c>
      <c r="E9" s="84"/>
      <c r="F9" s="84"/>
      <c r="G9" s="81">
        <f t="shared" si="0"/>
        <v>1665336</v>
      </c>
      <c r="H9" s="81">
        <f>G9*0.19</f>
        <v>316413.84000000003</v>
      </c>
      <c r="I9" s="83">
        <f t="shared" si="1"/>
        <v>1981749.84</v>
      </c>
      <c r="J9" s="81">
        <f t="shared" si="6"/>
        <v>1981749.84</v>
      </c>
      <c r="K9" s="81">
        <f>J9/30</f>
        <v>66058.328000000009</v>
      </c>
      <c r="L9" s="86">
        <f t="shared" si="3"/>
        <v>2</v>
      </c>
      <c r="M9" s="86">
        <f t="shared" si="4"/>
        <v>10</v>
      </c>
      <c r="N9" s="208">
        <f t="shared" si="5"/>
        <v>3963500</v>
      </c>
      <c r="O9" s="208">
        <f>ROUND(M9*K9,0)</f>
        <v>660583</v>
      </c>
      <c r="P9" s="90">
        <f t="shared" si="2"/>
        <v>4624083</v>
      </c>
      <c r="Q9" s="51"/>
      <c r="R9" s="72"/>
    </row>
    <row r="10" spans="1:19" ht="68.25" thickBot="1" x14ac:dyDescent="0.3">
      <c r="A10" s="78" t="s">
        <v>80</v>
      </c>
      <c r="B10" s="79">
        <v>1</v>
      </c>
      <c r="C10" s="96" t="s">
        <v>95</v>
      </c>
      <c r="D10" s="125">
        <v>1703983</v>
      </c>
      <c r="E10" s="84"/>
      <c r="F10" s="84"/>
      <c r="G10" s="81">
        <f t="shared" si="0"/>
        <v>1703983</v>
      </c>
      <c r="H10" s="81">
        <f>G10*0.19</f>
        <v>323756.77</v>
      </c>
      <c r="I10" s="83">
        <f t="shared" si="1"/>
        <v>2027739.77</v>
      </c>
      <c r="J10" s="81">
        <f t="shared" si="6"/>
        <v>2027739.77</v>
      </c>
      <c r="K10" s="81">
        <f>J10/30</f>
        <v>67591.325666666671</v>
      </c>
      <c r="L10" s="86">
        <f t="shared" si="3"/>
        <v>2</v>
      </c>
      <c r="M10" s="86">
        <f t="shared" si="4"/>
        <v>10</v>
      </c>
      <c r="N10" s="208">
        <f>ROUND(L10*J10,0)</f>
        <v>4055480</v>
      </c>
      <c r="O10" s="208">
        <f>ROUND(M10*K10,0)</f>
        <v>675913</v>
      </c>
      <c r="P10" s="90">
        <f t="shared" si="2"/>
        <v>4731393</v>
      </c>
      <c r="Q10" s="51"/>
      <c r="R10" s="72"/>
    </row>
    <row r="11" spans="1:19" ht="51.75" thickBot="1" x14ac:dyDescent="0.3">
      <c r="A11" s="78" t="s">
        <v>83</v>
      </c>
      <c r="B11" s="79">
        <v>1</v>
      </c>
      <c r="C11" s="82" t="s">
        <v>109</v>
      </c>
      <c r="D11" s="81">
        <f>622583/1.19</f>
        <v>523178.99159663869</v>
      </c>
      <c r="E11" s="84"/>
      <c r="F11" s="84"/>
      <c r="G11" s="81">
        <f t="shared" si="0"/>
        <v>523178.99159663869</v>
      </c>
      <c r="H11" s="81">
        <f>G11*0.19</f>
        <v>99404.008403361353</v>
      </c>
      <c r="I11" s="83">
        <f t="shared" si="1"/>
        <v>622583</v>
      </c>
      <c r="J11" s="81">
        <f t="shared" si="6"/>
        <v>622583</v>
      </c>
      <c r="K11" s="81">
        <f>J11/1</f>
        <v>622583</v>
      </c>
      <c r="L11" s="86">
        <v>1</v>
      </c>
      <c r="M11" s="86"/>
      <c r="N11" s="208">
        <f t="shared" si="5"/>
        <v>622583</v>
      </c>
      <c r="O11" s="208">
        <f t="shared" si="5"/>
        <v>0</v>
      </c>
      <c r="P11" s="156">
        <f t="shared" si="2"/>
        <v>622583</v>
      </c>
      <c r="Q11" s="51"/>
      <c r="R11" s="72"/>
    </row>
    <row r="12" spans="1:19" ht="6.75" customHeight="1" thickBot="1" x14ac:dyDescent="0.3">
      <c r="A12" s="51"/>
      <c r="B12" s="52"/>
      <c r="C12" s="52"/>
      <c r="D12" s="53"/>
      <c r="E12" s="53"/>
      <c r="F12" s="53"/>
      <c r="G12" s="53"/>
      <c r="H12" s="53"/>
      <c r="I12" s="61"/>
      <c r="J12" s="61"/>
      <c r="K12" s="53"/>
      <c r="L12" s="62"/>
      <c r="M12" s="62"/>
      <c r="N12" s="209"/>
      <c r="O12" s="209"/>
      <c r="P12" s="70"/>
      <c r="Q12" s="51"/>
      <c r="R12" s="51"/>
    </row>
    <row r="13" spans="1:19" ht="16.5" thickBot="1" x14ac:dyDescent="0.3">
      <c r="A13" s="267"/>
      <c r="B13" s="267"/>
      <c r="C13" s="267"/>
      <c r="D13" s="51"/>
      <c r="E13" s="51"/>
      <c r="F13" s="51"/>
      <c r="G13" s="51"/>
      <c r="H13" s="8" t="s">
        <v>6</v>
      </c>
      <c r="I13" s="21">
        <f>SUM(I6+I7+I8+I9+I10)</f>
        <v>45162256.052282788</v>
      </c>
      <c r="J13" s="21">
        <f t="shared" ref="J13" si="7">SUM(J6+J7+J8+J9+J10)</f>
        <v>89253942.70678179</v>
      </c>
      <c r="K13" s="21">
        <f>SUM(K6+K7+K8+K9+K10)</f>
        <v>2975131.4235593928</v>
      </c>
      <c r="L13" s="27">
        <f>L1</f>
        <v>2</v>
      </c>
      <c r="M13" s="27">
        <v>0</v>
      </c>
      <c r="N13" s="49">
        <f>SUM(N6:N10)</f>
        <v>178507886</v>
      </c>
      <c r="O13" s="49">
        <f>SUM(O6:O10)</f>
        <v>29751314</v>
      </c>
      <c r="P13" s="71">
        <f>SUM(P6:P11)</f>
        <v>208881783</v>
      </c>
      <c r="Q13" s="158">
        <f>P13/70</f>
        <v>2984025.4714285713</v>
      </c>
      <c r="R13" s="51"/>
    </row>
    <row r="14" spans="1:19" x14ac:dyDescent="0.25">
      <c r="A14" s="51"/>
      <c r="B14" s="51"/>
      <c r="C14" s="51"/>
      <c r="D14" s="51"/>
      <c r="E14" s="51"/>
      <c r="F14" s="51"/>
      <c r="G14" s="51"/>
      <c r="H14" s="51"/>
      <c r="I14" s="54"/>
      <c r="J14" s="51"/>
      <c r="K14" s="51"/>
      <c r="L14" s="51"/>
      <c r="M14" s="51"/>
      <c r="N14" s="51"/>
      <c r="O14" s="51"/>
      <c r="P14" s="55"/>
      <c r="Q14" s="51"/>
      <c r="R14" s="51"/>
    </row>
    <row r="15" spans="1:19" x14ac:dyDescent="0.25">
      <c r="A15" s="51"/>
      <c r="B15" s="235" t="s">
        <v>19</v>
      </c>
      <c r="C15" s="235"/>
      <c r="D15" s="51"/>
      <c r="E15" s="98" t="s">
        <v>117</v>
      </c>
      <c r="F15" s="106" t="s">
        <v>118</v>
      </c>
      <c r="G15" s="51"/>
      <c r="H15" s="51"/>
      <c r="I15" s="51"/>
      <c r="J15" s="51"/>
      <c r="K15" s="51"/>
      <c r="L15" s="51"/>
      <c r="M15" s="51"/>
      <c r="N15" s="51"/>
      <c r="O15" s="51"/>
      <c r="P15" s="55"/>
      <c r="Q15" s="51"/>
      <c r="R15" s="51"/>
    </row>
    <row r="16" spans="1:19" ht="27" customHeight="1" x14ac:dyDescent="0.25">
      <c r="A16" s="51"/>
      <c r="B16" s="15" t="s">
        <v>123</v>
      </c>
      <c r="C16" s="9">
        <f>E16+G16</f>
        <v>1925995.5</v>
      </c>
      <c r="D16" s="73"/>
      <c r="E16" s="104">
        <v>1750905</v>
      </c>
      <c r="F16" s="105">
        <v>0.1</v>
      </c>
      <c r="G16" s="107">
        <f>E16*F16</f>
        <v>175090.5</v>
      </c>
      <c r="H16" s="73"/>
      <c r="I16" s="73"/>
      <c r="J16" s="73"/>
      <c r="K16" s="75"/>
      <c r="L16" s="51"/>
      <c r="M16" s="286"/>
      <c r="N16" s="286"/>
      <c r="O16" s="286"/>
      <c r="P16" s="140"/>
      <c r="Q16" s="140"/>
      <c r="R16" s="141"/>
      <c r="S16" s="95"/>
    </row>
    <row r="17" spans="1:19" ht="27" customHeight="1" x14ac:dyDescent="0.25">
      <c r="A17" s="51"/>
      <c r="B17" s="15" t="s">
        <v>21</v>
      </c>
      <c r="C17" s="48">
        <v>10.210000000000001</v>
      </c>
      <c r="D17" s="76"/>
      <c r="E17" s="76"/>
      <c r="F17" s="76"/>
      <c r="G17" s="76"/>
      <c r="H17" s="76"/>
      <c r="I17" s="76"/>
      <c r="J17" s="76"/>
      <c r="K17" s="76"/>
      <c r="L17" s="51"/>
      <c r="M17" s="286"/>
      <c r="N17" s="286"/>
      <c r="O17" s="286"/>
      <c r="P17" s="140"/>
      <c r="Q17" s="140"/>
      <c r="R17" s="143"/>
      <c r="S17" s="95"/>
    </row>
    <row r="18" spans="1:19" ht="27" customHeight="1" x14ac:dyDescent="0.25">
      <c r="A18" s="51"/>
      <c r="B18" s="15" t="s">
        <v>22</v>
      </c>
      <c r="C18" s="9">
        <f>+C17*C16</f>
        <v>19664414.055000003</v>
      </c>
      <c r="D18" s="76"/>
      <c r="E18" s="76"/>
      <c r="F18" s="76"/>
      <c r="G18" s="76"/>
      <c r="H18" s="76"/>
      <c r="I18" s="76"/>
      <c r="J18" s="76"/>
      <c r="K18" s="76"/>
      <c r="L18" s="51"/>
      <c r="M18" s="286"/>
      <c r="N18" s="286"/>
      <c r="O18" s="286"/>
      <c r="P18" s="140"/>
      <c r="Q18" s="51"/>
      <c r="R18" s="72"/>
    </row>
    <row r="19" spans="1:19" ht="27" customHeight="1" x14ac:dyDescent="0.25">
      <c r="A19" s="51"/>
      <c r="B19" s="15" t="s">
        <v>55</v>
      </c>
      <c r="C19" s="11">
        <v>0.08</v>
      </c>
      <c r="D19" s="51"/>
      <c r="E19" s="51"/>
      <c r="F19" s="51"/>
      <c r="G19" s="51"/>
      <c r="H19" s="51"/>
      <c r="I19" s="51"/>
      <c r="J19" s="51"/>
      <c r="K19" s="51"/>
      <c r="L19" s="51"/>
      <c r="M19" s="286"/>
      <c r="N19" s="286"/>
      <c r="O19" s="286"/>
      <c r="P19" s="140"/>
      <c r="Q19" s="51"/>
      <c r="R19" s="51"/>
    </row>
    <row r="20" spans="1:19" ht="33.75" x14ac:dyDescent="0.25">
      <c r="A20" s="51"/>
      <c r="B20" s="15" t="s">
        <v>56</v>
      </c>
      <c r="C20" s="11">
        <v>0.1</v>
      </c>
      <c r="D20" s="51"/>
      <c r="E20" s="51"/>
      <c r="F20" s="51"/>
      <c r="G20" s="51"/>
      <c r="H20" s="51"/>
      <c r="I20" s="51"/>
      <c r="J20" s="51"/>
      <c r="K20" s="51"/>
      <c r="L20" s="51"/>
      <c r="M20" s="51"/>
      <c r="N20" s="51"/>
      <c r="O20" s="51"/>
      <c r="P20" s="55"/>
      <c r="Q20" s="51"/>
      <c r="R20" s="51"/>
    </row>
    <row r="21" spans="1:19" ht="33.75" x14ac:dyDescent="0.25">
      <c r="A21" s="51"/>
      <c r="B21" s="15" t="s">
        <v>57</v>
      </c>
      <c r="C21" s="11">
        <v>0.11</v>
      </c>
      <c r="D21" s="51"/>
      <c r="E21" s="51"/>
      <c r="F21" s="51"/>
      <c r="G21" s="51"/>
      <c r="H21" s="51"/>
      <c r="I21" s="51"/>
      <c r="J21" s="51"/>
      <c r="K21" s="51"/>
      <c r="L21" s="51"/>
      <c r="M21" s="51"/>
      <c r="N21" s="51"/>
      <c r="O21" s="51"/>
      <c r="P21" s="51"/>
      <c r="Q21" s="51"/>
      <c r="R21" s="51"/>
    </row>
    <row r="22" spans="1:19" ht="26.25" customHeight="1" x14ac:dyDescent="0.25">
      <c r="A22" s="51"/>
      <c r="B22" s="15" t="s">
        <v>70</v>
      </c>
      <c r="C22" s="12">
        <v>5.1999999999999998E-2</v>
      </c>
      <c r="D22" s="51"/>
      <c r="E22" s="51"/>
      <c r="F22" s="51"/>
      <c r="G22" s="51"/>
      <c r="H22" s="51"/>
      <c r="I22" s="51"/>
      <c r="J22" s="51"/>
      <c r="K22" s="51"/>
      <c r="L22" s="51"/>
      <c r="M22" s="51"/>
      <c r="N22" s="51"/>
      <c r="O22" s="51"/>
      <c r="P22" s="51"/>
      <c r="Q22" s="51"/>
      <c r="R22" s="51"/>
    </row>
    <row r="23" spans="1:19" x14ac:dyDescent="0.25">
      <c r="A23" s="51"/>
      <c r="B23" s="51"/>
      <c r="C23" s="51"/>
      <c r="D23" s="51"/>
      <c r="E23" s="51"/>
      <c r="F23" s="51"/>
      <c r="G23" s="51"/>
      <c r="H23" s="51"/>
      <c r="I23" s="51"/>
      <c r="J23" s="51"/>
      <c r="K23" s="51"/>
      <c r="L23" s="51"/>
      <c r="M23" s="51"/>
      <c r="N23" s="51"/>
      <c r="O23" s="51"/>
      <c r="P23" s="56"/>
      <c r="Q23" s="51"/>
      <c r="R23" s="51"/>
    </row>
    <row r="24" spans="1:19" ht="15" customHeight="1" x14ac:dyDescent="0.25">
      <c r="A24" s="51"/>
      <c r="B24" s="277" t="s">
        <v>62</v>
      </c>
      <c r="C24" s="277"/>
      <c r="D24" s="277"/>
      <c r="E24" s="57"/>
      <c r="F24" s="51"/>
      <c r="G24" s="51"/>
      <c r="H24" s="51"/>
      <c r="I24" s="51"/>
      <c r="J24" s="51"/>
      <c r="K24" s="51"/>
      <c r="L24" s="51"/>
      <c r="M24" s="51"/>
      <c r="N24" s="51"/>
      <c r="O24" s="51"/>
      <c r="P24" s="51"/>
      <c r="Q24" s="51"/>
      <c r="R24" s="51"/>
    </row>
    <row r="25" spans="1:19" x14ac:dyDescent="0.25">
      <c r="A25" s="51"/>
      <c r="B25" s="277"/>
      <c r="C25" s="277"/>
      <c r="D25" s="277"/>
      <c r="E25" s="57"/>
      <c r="F25" s="51"/>
      <c r="G25" s="51"/>
      <c r="H25" s="51"/>
      <c r="I25" s="51"/>
      <c r="J25" s="51"/>
      <c r="K25" s="51"/>
      <c r="L25" s="51"/>
      <c r="M25" s="51"/>
      <c r="N25" s="51"/>
      <c r="O25" s="51"/>
      <c r="P25" s="51"/>
      <c r="Q25" s="51"/>
      <c r="R25" s="51"/>
    </row>
    <row r="26" spans="1:19" x14ac:dyDescent="0.25">
      <c r="A26" s="51"/>
      <c r="B26" s="277"/>
      <c r="C26" s="277"/>
      <c r="D26" s="277"/>
      <c r="E26" s="57"/>
      <c r="F26" s="51"/>
      <c r="G26" s="51"/>
      <c r="H26" s="51"/>
      <c r="I26" s="51"/>
      <c r="J26" s="51"/>
      <c r="K26" s="51"/>
      <c r="L26" s="51"/>
      <c r="M26" s="51"/>
      <c r="N26" s="51"/>
      <c r="O26" s="51"/>
      <c r="P26" s="51"/>
      <c r="Q26" s="51"/>
      <c r="R26" s="51"/>
    </row>
    <row r="27" spans="1:19" ht="31.5" customHeight="1" x14ac:dyDescent="0.25">
      <c r="A27" s="51"/>
      <c r="B27" s="15" t="s">
        <v>123</v>
      </c>
      <c r="C27" s="50">
        <f>C16</f>
        <v>1925995.5</v>
      </c>
      <c r="D27" s="63" t="s">
        <v>67</v>
      </c>
      <c r="E27" s="58"/>
      <c r="F27" s="51"/>
      <c r="G27" s="51"/>
      <c r="H27" s="51"/>
      <c r="I27" s="51"/>
      <c r="J27" s="51"/>
      <c r="K27" s="51"/>
      <c r="L27" s="51"/>
      <c r="M27" s="51"/>
      <c r="N27" s="51"/>
      <c r="O27" s="51"/>
      <c r="P27" s="51"/>
      <c r="Q27" s="51"/>
      <c r="R27" s="51"/>
    </row>
    <row r="28" spans="1:19" ht="22.5" x14ac:dyDescent="0.25">
      <c r="A28" s="51"/>
      <c r="B28" s="15" t="s">
        <v>64</v>
      </c>
      <c r="C28" s="50">
        <v>3570</v>
      </c>
      <c r="D28" s="63" t="s">
        <v>63</v>
      </c>
      <c r="E28" s="58"/>
      <c r="F28" s="51"/>
      <c r="G28" s="51"/>
      <c r="H28" s="51"/>
      <c r="I28" s="51"/>
      <c r="J28" s="51"/>
      <c r="K28" s="51"/>
      <c r="L28" s="51"/>
      <c r="M28" s="51"/>
      <c r="N28" s="51"/>
      <c r="O28" s="51"/>
      <c r="P28" s="51"/>
      <c r="Q28" s="51"/>
      <c r="R28" s="51"/>
    </row>
    <row r="29" spans="1:19" ht="30.75" customHeight="1" x14ac:dyDescent="0.25">
      <c r="A29" s="51"/>
      <c r="B29" s="15" t="s">
        <v>65</v>
      </c>
      <c r="C29" s="50">
        <v>2820</v>
      </c>
      <c r="D29" s="63" t="s">
        <v>63</v>
      </c>
      <c r="E29" s="58"/>
      <c r="F29" s="51"/>
      <c r="G29" s="51"/>
      <c r="H29" s="51"/>
      <c r="I29" s="51"/>
      <c r="J29" s="51"/>
      <c r="K29" s="51"/>
      <c r="L29" s="51"/>
      <c r="M29" s="51"/>
      <c r="N29" s="51"/>
      <c r="O29" s="51"/>
      <c r="P29" s="51"/>
      <c r="Q29" s="51"/>
      <c r="R29" s="51"/>
    </row>
    <row r="30" spans="1:19" ht="38.25" customHeight="1" x14ac:dyDescent="0.25">
      <c r="A30" s="51"/>
      <c r="B30" s="15" t="s">
        <v>21</v>
      </c>
      <c r="C30" s="48">
        <v>10.210000000000001</v>
      </c>
      <c r="D30" s="64" t="s">
        <v>29</v>
      </c>
      <c r="E30" s="59"/>
      <c r="F30" s="51"/>
      <c r="G30" s="51"/>
      <c r="H30" s="51"/>
      <c r="I30" s="51"/>
      <c r="J30" s="51"/>
      <c r="K30" s="51"/>
      <c r="L30" s="51"/>
      <c r="M30" s="51"/>
      <c r="N30" s="51"/>
      <c r="O30" s="51"/>
      <c r="P30" s="51"/>
      <c r="Q30" s="51"/>
      <c r="R30" s="51"/>
    </row>
    <row r="31" spans="1:19" ht="42" customHeight="1" x14ac:dyDescent="0.25">
      <c r="A31" s="51"/>
      <c r="B31" s="15" t="s">
        <v>24</v>
      </c>
      <c r="C31" s="12">
        <v>0.47589999999999999</v>
      </c>
      <c r="D31" s="64" t="s">
        <v>30</v>
      </c>
      <c r="E31" s="59"/>
      <c r="F31" s="51"/>
      <c r="G31" s="51"/>
      <c r="H31" s="51"/>
      <c r="I31" s="51"/>
      <c r="J31" s="51"/>
      <c r="K31" s="51"/>
      <c r="L31" s="51"/>
      <c r="M31" s="51"/>
      <c r="N31" s="51"/>
      <c r="O31" s="51"/>
      <c r="P31" s="51"/>
      <c r="Q31" s="51"/>
      <c r="R31" s="51"/>
    </row>
    <row r="32" spans="1:19" ht="45" x14ac:dyDescent="0.25">
      <c r="A32" s="51"/>
      <c r="B32" s="15" t="s">
        <v>25</v>
      </c>
      <c r="C32" s="67">
        <v>20</v>
      </c>
      <c r="D32" s="66" t="s">
        <v>31</v>
      </c>
      <c r="E32" s="59"/>
      <c r="F32" s="51"/>
      <c r="G32" s="51"/>
      <c r="H32" s="51"/>
      <c r="I32" s="51"/>
      <c r="J32" s="51"/>
      <c r="K32" s="51"/>
      <c r="L32" s="51"/>
      <c r="M32" s="51"/>
      <c r="N32" s="51"/>
      <c r="O32" s="51"/>
      <c r="P32" s="51"/>
      <c r="Q32" s="51"/>
      <c r="R32" s="51"/>
    </row>
    <row r="33" spans="1:18" ht="33" customHeight="1" x14ac:dyDescent="0.25">
      <c r="A33" s="51"/>
      <c r="B33" s="15" t="s">
        <v>26</v>
      </c>
      <c r="C33" s="9">
        <v>13</v>
      </c>
      <c r="D33" s="65" t="s">
        <v>32</v>
      </c>
      <c r="E33" s="60"/>
      <c r="F33" s="51"/>
      <c r="G33" s="51"/>
      <c r="H33" s="51"/>
      <c r="I33" s="51"/>
      <c r="J33" s="51"/>
      <c r="K33" s="51"/>
      <c r="L33" s="51"/>
      <c r="M33" s="51"/>
      <c r="N33" s="51"/>
      <c r="O33" s="51"/>
      <c r="P33" s="51"/>
      <c r="Q33" s="51"/>
      <c r="R33" s="51"/>
    </row>
    <row r="34" spans="1:18" ht="29.25" customHeight="1" x14ac:dyDescent="0.25">
      <c r="A34" s="51"/>
      <c r="B34" s="15" t="s">
        <v>27</v>
      </c>
      <c r="C34" s="13">
        <v>12</v>
      </c>
      <c r="D34" s="51"/>
      <c r="E34" s="51"/>
      <c r="F34" s="51"/>
      <c r="G34" s="51"/>
      <c r="H34" s="51"/>
      <c r="I34" s="51"/>
      <c r="J34" s="51"/>
      <c r="K34" s="51"/>
      <c r="L34" s="51"/>
      <c r="M34" s="51"/>
      <c r="N34" s="51"/>
      <c r="O34" s="51"/>
      <c r="P34" s="51"/>
      <c r="Q34" s="51"/>
      <c r="R34" s="51"/>
    </row>
    <row r="35" spans="1:18" ht="24.75" customHeight="1" x14ac:dyDescent="0.25">
      <c r="A35" s="51"/>
      <c r="B35" s="15" t="s">
        <v>3</v>
      </c>
      <c r="C35" s="14">
        <v>0.08</v>
      </c>
      <c r="D35" s="51"/>
      <c r="E35" s="51"/>
      <c r="F35" s="51"/>
      <c r="G35" s="51"/>
      <c r="H35" s="51"/>
      <c r="I35" s="51"/>
      <c r="J35" s="51"/>
      <c r="K35" s="51"/>
      <c r="L35" s="51"/>
      <c r="M35" s="51"/>
      <c r="N35" s="51"/>
      <c r="O35" s="51"/>
      <c r="P35" s="51"/>
      <c r="Q35" s="51"/>
      <c r="R35" s="51"/>
    </row>
    <row r="36" spans="1:18" x14ac:dyDescent="0.25">
      <c r="A36" s="51"/>
      <c r="B36" s="51"/>
      <c r="C36" s="51"/>
      <c r="D36" s="51"/>
      <c r="E36" s="51"/>
      <c r="F36" s="51"/>
      <c r="G36" s="51"/>
      <c r="H36" s="51"/>
      <c r="I36" s="51"/>
      <c r="J36" s="51"/>
      <c r="K36" s="51"/>
      <c r="L36" s="51"/>
      <c r="M36" s="51"/>
      <c r="N36" s="51"/>
      <c r="O36" s="51"/>
      <c r="P36" s="51"/>
      <c r="Q36" s="51"/>
      <c r="R36" s="51"/>
    </row>
    <row r="37" spans="1:18" x14ac:dyDescent="0.25">
      <c r="A37" s="51"/>
      <c r="B37" s="235" t="s">
        <v>33</v>
      </c>
      <c r="C37" s="235"/>
      <c r="D37" s="51"/>
      <c r="E37" s="51"/>
      <c r="F37" s="51"/>
      <c r="G37" s="51"/>
      <c r="H37" s="51"/>
      <c r="I37" s="51"/>
      <c r="J37" s="51"/>
      <c r="K37" s="51"/>
      <c r="L37" s="51"/>
      <c r="M37" s="51"/>
      <c r="N37" s="51"/>
      <c r="O37" s="51"/>
      <c r="P37" s="51"/>
      <c r="Q37" s="51"/>
      <c r="R37" s="51"/>
    </row>
    <row r="38" spans="1:18" x14ac:dyDescent="0.25">
      <c r="A38" s="51"/>
      <c r="B38" s="15" t="s">
        <v>34</v>
      </c>
      <c r="C38" s="9">
        <f>C18/30</f>
        <v>655480.46850000008</v>
      </c>
      <c r="D38" s="51"/>
      <c r="E38" s="51"/>
      <c r="F38" s="51"/>
      <c r="G38" s="51"/>
      <c r="H38" s="51"/>
      <c r="I38" s="51"/>
      <c r="J38" s="51"/>
      <c r="K38" s="51"/>
      <c r="L38" s="51"/>
      <c r="M38" s="51"/>
      <c r="N38" s="51"/>
      <c r="O38" s="51"/>
      <c r="P38" s="51"/>
      <c r="Q38" s="51"/>
      <c r="R38" s="51"/>
    </row>
    <row r="39" spans="1:18" ht="22.5" x14ac:dyDescent="0.25">
      <c r="A39" s="51"/>
      <c r="B39" s="15" t="s">
        <v>35</v>
      </c>
      <c r="C39" s="9">
        <f>C38*C31</f>
        <v>311943.15495915001</v>
      </c>
      <c r="D39" s="51"/>
      <c r="E39" s="51"/>
      <c r="F39" s="51"/>
      <c r="G39" s="51"/>
      <c r="H39" s="51"/>
      <c r="I39" s="51"/>
      <c r="J39" s="51"/>
      <c r="K39" s="51"/>
      <c r="L39" s="51"/>
      <c r="M39" s="51"/>
      <c r="N39" s="51"/>
      <c r="O39" s="51"/>
      <c r="P39" s="51"/>
      <c r="Q39" s="51"/>
      <c r="R39" s="51"/>
    </row>
    <row r="40" spans="1:18" ht="22.5" x14ac:dyDescent="0.25">
      <c r="A40" s="51"/>
      <c r="B40" s="15" t="s">
        <v>36</v>
      </c>
      <c r="C40" s="9">
        <f>C39/C33</f>
        <v>23995.627304550002</v>
      </c>
      <c r="D40" s="51"/>
      <c r="E40" s="51"/>
      <c r="F40" s="51"/>
      <c r="G40" s="51"/>
      <c r="H40" s="51"/>
      <c r="I40" s="51"/>
      <c r="J40" s="51"/>
      <c r="K40" s="51"/>
      <c r="L40" s="51"/>
      <c r="M40" s="51"/>
      <c r="N40" s="51"/>
      <c r="O40" s="51"/>
      <c r="P40" s="51"/>
      <c r="Q40" s="51"/>
      <c r="R40" s="51"/>
    </row>
    <row r="41" spans="1:18" ht="33.75" x14ac:dyDescent="0.25">
      <c r="A41" s="51"/>
      <c r="B41" s="15" t="s">
        <v>37</v>
      </c>
      <c r="C41" s="9">
        <f>C40*C34</f>
        <v>287947.52765460004</v>
      </c>
      <c r="D41" s="51"/>
      <c r="E41" s="51"/>
      <c r="F41" s="51"/>
      <c r="G41" s="51"/>
      <c r="H41" s="51"/>
      <c r="I41" s="51"/>
      <c r="J41" s="51"/>
      <c r="K41" s="51"/>
      <c r="L41" s="51"/>
      <c r="M41" s="51"/>
      <c r="N41" s="51"/>
      <c r="O41" s="51"/>
      <c r="P41" s="51"/>
      <c r="Q41" s="51"/>
      <c r="R41" s="51"/>
    </row>
    <row r="42" spans="1:18" ht="22.5" x14ac:dyDescent="0.25">
      <c r="A42" s="51"/>
      <c r="B42" s="15" t="s">
        <v>38</v>
      </c>
      <c r="C42" s="9">
        <f>C41*C32</f>
        <v>5758950.553092001</v>
      </c>
      <c r="D42" s="51"/>
      <c r="E42" s="51"/>
      <c r="F42" s="51"/>
      <c r="G42" s="51"/>
      <c r="H42" s="51"/>
      <c r="I42" s="51"/>
      <c r="J42" s="51"/>
      <c r="K42" s="51"/>
      <c r="L42" s="51"/>
      <c r="M42" s="51"/>
      <c r="N42" s="51"/>
      <c r="O42" s="51"/>
      <c r="P42" s="51"/>
      <c r="Q42" s="51"/>
      <c r="R42" s="51"/>
    </row>
    <row r="43" spans="1:18" x14ac:dyDescent="0.25">
      <c r="A43" s="51"/>
      <c r="B43" s="51"/>
      <c r="C43" s="51"/>
      <c r="D43" s="51"/>
      <c r="E43" s="51"/>
      <c r="F43" s="51"/>
      <c r="G43" s="51"/>
      <c r="H43" s="51"/>
      <c r="I43" s="51"/>
      <c r="J43" s="51"/>
      <c r="K43" s="51"/>
      <c r="L43" s="51"/>
      <c r="M43" s="51"/>
      <c r="N43" s="51"/>
      <c r="O43" s="51"/>
      <c r="P43" s="51"/>
      <c r="Q43" s="51"/>
      <c r="R43" s="51"/>
    </row>
    <row r="50" spans="3:7" x14ac:dyDescent="0.25">
      <c r="C50" s="36"/>
    </row>
    <row r="51" spans="3:7" x14ac:dyDescent="0.25">
      <c r="C51" s="36"/>
    </row>
    <row r="52" spans="3:7" x14ac:dyDescent="0.25">
      <c r="C52" s="36"/>
    </row>
    <row r="58" spans="3:7" x14ac:dyDescent="0.25">
      <c r="D58" s="211"/>
      <c r="E58" s="47"/>
      <c r="G58" s="212"/>
    </row>
    <row r="59" spans="3:7" x14ac:dyDescent="0.25">
      <c r="D59" s="211"/>
      <c r="E59" s="47"/>
      <c r="G59" s="212"/>
    </row>
    <row r="60" spans="3:7" x14ac:dyDescent="0.25">
      <c r="D60" s="211"/>
      <c r="E60" s="47"/>
      <c r="G60" s="212"/>
    </row>
    <row r="61" spans="3:7" x14ac:dyDescent="0.25">
      <c r="D61" s="211"/>
      <c r="E61" s="47"/>
      <c r="G61" s="212"/>
    </row>
    <row r="62" spans="3:7" x14ac:dyDescent="0.25">
      <c r="D62" s="211"/>
      <c r="E62" s="47"/>
      <c r="G62" s="212"/>
    </row>
    <row r="63" spans="3:7" x14ac:dyDescent="0.25">
      <c r="D63" s="211"/>
      <c r="E63" s="47"/>
      <c r="G63" s="212"/>
    </row>
    <row r="64" spans="3:7" x14ac:dyDescent="0.25">
      <c r="D64" s="211"/>
      <c r="E64" s="47"/>
      <c r="G64" s="212"/>
    </row>
    <row r="65" spans="4:10" x14ac:dyDescent="0.25">
      <c r="D65" s="211"/>
      <c r="E65" s="47"/>
      <c r="G65" s="212"/>
    </row>
    <row r="66" spans="4:10" x14ac:dyDescent="0.25">
      <c r="D66" s="211"/>
      <c r="E66" s="47"/>
      <c r="G66" s="212"/>
    </row>
    <row r="67" spans="4:10" x14ac:dyDescent="0.25">
      <c r="D67" s="211"/>
      <c r="E67" s="47"/>
      <c r="G67" s="212"/>
    </row>
    <row r="68" spans="4:10" x14ac:dyDescent="0.25">
      <c r="D68" s="211"/>
      <c r="E68" s="47"/>
      <c r="G68" s="212"/>
    </row>
    <row r="69" spans="4:10" x14ac:dyDescent="0.25">
      <c r="D69" s="211"/>
      <c r="E69" s="47"/>
      <c r="G69" s="212"/>
    </row>
    <row r="70" spans="4:10" x14ac:dyDescent="0.25">
      <c r="D70" s="211"/>
      <c r="E70" s="47"/>
      <c r="G70" s="212"/>
    </row>
    <row r="71" spans="4:10" x14ac:dyDescent="0.25">
      <c r="D71" s="211"/>
      <c r="E71" s="47"/>
      <c r="G71" s="212"/>
    </row>
    <row r="72" spans="4:10" x14ac:dyDescent="0.25">
      <c r="D72" s="211"/>
      <c r="E72" s="47"/>
      <c r="G72" s="212"/>
    </row>
    <row r="73" spans="4:10" x14ac:dyDescent="0.25">
      <c r="D73" s="211"/>
      <c r="E73" s="47"/>
      <c r="G73" s="212"/>
    </row>
    <row r="76" spans="4:10" x14ac:dyDescent="0.25">
      <c r="D76" s="37"/>
      <c r="E76" s="37"/>
      <c r="F76" s="37"/>
      <c r="G76" s="37"/>
      <c r="H76" s="37"/>
      <c r="I76" s="37"/>
      <c r="J76" s="37"/>
    </row>
    <row r="77" spans="4:10" x14ac:dyDescent="0.25">
      <c r="D77" s="37"/>
      <c r="E77" s="37"/>
      <c r="F77" s="37"/>
      <c r="G77" s="37"/>
      <c r="H77" s="37"/>
      <c r="I77" s="37"/>
      <c r="J77" s="37"/>
    </row>
    <row r="78" spans="4:10" x14ac:dyDescent="0.25">
      <c r="F78" s="210"/>
      <c r="G78" s="211"/>
    </row>
  </sheetData>
  <mergeCells count="38">
    <mergeCell ref="F78:G78"/>
    <mergeCell ref="D62:D65"/>
    <mergeCell ref="G62:G65"/>
    <mergeCell ref="D66:D69"/>
    <mergeCell ref="G66:G69"/>
    <mergeCell ref="D70:D73"/>
    <mergeCell ref="G70:G73"/>
    <mergeCell ref="M18:O18"/>
    <mergeCell ref="M19:O19"/>
    <mergeCell ref="B24:D26"/>
    <mergeCell ref="B37:C37"/>
    <mergeCell ref="D58:D61"/>
    <mergeCell ref="G58:G61"/>
    <mergeCell ref="B15:C15"/>
    <mergeCell ref="M16:O16"/>
    <mergeCell ref="M17:O17"/>
    <mergeCell ref="A1:J1"/>
    <mergeCell ref="O1:P1"/>
    <mergeCell ref="A2:J2"/>
    <mergeCell ref="O2:P2"/>
    <mergeCell ref="A3:A5"/>
    <mergeCell ref="B3:B5"/>
    <mergeCell ref="C3:C5"/>
    <mergeCell ref="D3:J3"/>
    <mergeCell ref="K3:K5"/>
    <mergeCell ref="L3:L5"/>
    <mergeCell ref="J4:J5"/>
    <mergeCell ref="M3:M5"/>
    <mergeCell ref="E4:E5"/>
    <mergeCell ref="N3:N5"/>
    <mergeCell ref="O3:O5"/>
    <mergeCell ref="P3:P5"/>
    <mergeCell ref="D4:D5"/>
    <mergeCell ref="A13:C13"/>
    <mergeCell ref="F4:F5"/>
    <mergeCell ref="G4:G5"/>
    <mergeCell ref="H4:H5"/>
    <mergeCell ref="I4:I5"/>
  </mergeCells>
  <phoneticPr fontId="23" type="noConversion"/>
  <conditionalFormatting sqref="P19">
    <cfRule type="cellIs" dxfId="1" priority="1" operator="greaterThan">
      <formula>0</formula>
    </cfRule>
    <cfRule type="cellIs" dxfId="0" priority="2" operator="lessThan">
      <formula>0</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2"/>
  <sheetViews>
    <sheetView tabSelected="1" topLeftCell="A16" workbookViewId="0">
      <selection activeCell="E15" sqref="E15:F15"/>
    </sheetView>
  </sheetViews>
  <sheetFormatPr baseColWidth="10" defaultRowHeight="15" x14ac:dyDescent="0.25"/>
  <cols>
    <col min="3" max="3" width="14.140625" style="94" customWidth="1"/>
    <col min="4" max="4" width="14.28515625" style="94" customWidth="1"/>
    <col min="5" max="5" width="8.140625" style="94" customWidth="1"/>
    <col min="6" max="6" width="15.7109375" style="94" customWidth="1"/>
    <col min="7" max="7" width="14" style="94" bestFit="1" customWidth="1"/>
    <col min="8" max="8" width="5.7109375" style="94" bestFit="1" customWidth="1"/>
    <col min="9" max="9" width="5.140625" style="94" bestFit="1" customWidth="1"/>
    <col min="10" max="10" width="5" customWidth="1"/>
    <col min="11" max="11" width="8.42578125" bestFit="1" customWidth="1"/>
    <col min="12" max="12" width="14" bestFit="1" customWidth="1"/>
    <col min="14" max="14" width="18.7109375" customWidth="1"/>
    <col min="15" max="15" width="17.85546875" customWidth="1"/>
    <col min="16" max="16" width="16.7109375" bestFit="1" customWidth="1"/>
    <col min="17" max="17" width="15.5703125" bestFit="1" customWidth="1"/>
    <col min="19" max="19" width="17.85546875" customWidth="1"/>
  </cols>
  <sheetData>
    <row r="1" spans="1:38" x14ac:dyDescent="0.25">
      <c r="A1" s="51" t="s">
        <v>96</v>
      </c>
      <c r="B1" s="51"/>
      <c r="C1" s="97"/>
      <c r="D1" s="97"/>
      <c r="E1" s="97"/>
      <c r="F1" s="97"/>
      <c r="G1" s="97"/>
      <c r="H1" s="97"/>
      <c r="I1" s="97"/>
      <c r="J1" s="51"/>
      <c r="K1" s="51"/>
      <c r="L1" s="51"/>
      <c r="M1" s="51"/>
      <c r="N1" s="51"/>
      <c r="O1" s="51"/>
      <c r="P1" s="51"/>
      <c r="Q1" s="51"/>
      <c r="R1" s="51"/>
      <c r="S1" s="51"/>
      <c r="T1" s="51"/>
      <c r="U1" s="51"/>
    </row>
    <row r="2" spans="1:38" x14ac:dyDescent="0.25">
      <c r="A2" s="51"/>
      <c r="B2" s="51"/>
      <c r="C2" s="98" t="s">
        <v>85</v>
      </c>
      <c r="D2" s="98" t="s">
        <v>86</v>
      </c>
      <c r="E2" s="98" t="s">
        <v>87</v>
      </c>
      <c r="F2" s="98" t="s">
        <v>88</v>
      </c>
      <c r="G2" s="98" t="s">
        <v>89</v>
      </c>
      <c r="H2" s="98" t="s">
        <v>84</v>
      </c>
      <c r="I2" s="98" t="s">
        <v>90</v>
      </c>
      <c r="J2" s="99"/>
      <c r="K2" s="51"/>
      <c r="L2" s="51"/>
      <c r="M2" s="51"/>
      <c r="N2" s="51"/>
      <c r="O2" s="51"/>
      <c r="P2" s="51"/>
      <c r="Q2" s="51"/>
      <c r="R2" s="51"/>
      <c r="S2" s="51"/>
      <c r="T2" s="51"/>
      <c r="U2" s="51"/>
    </row>
    <row r="3" spans="1:38" x14ac:dyDescent="0.25">
      <c r="A3" s="349" t="s">
        <v>93</v>
      </c>
      <c r="B3" s="100" t="s">
        <v>91</v>
      </c>
      <c r="C3" s="98">
        <v>14</v>
      </c>
      <c r="D3" s="98">
        <v>30</v>
      </c>
      <c r="E3" s="98">
        <v>30</v>
      </c>
      <c r="F3" s="98">
        <v>30</v>
      </c>
      <c r="G3" s="98">
        <v>20</v>
      </c>
      <c r="H3" s="98"/>
      <c r="I3" s="98"/>
      <c r="J3" s="98">
        <f>SUM(C3:I3)</f>
        <v>124</v>
      </c>
      <c r="K3" s="342"/>
      <c r="L3" s="51"/>
      <c r="M3" s="51"/>
      <c r="N3" s="51"/>
      <c r="O3" s="51"/>
      <c r="P3" s="51"/>
      <c r="Q3" s="51"/>
      <c r="R3" s="51"/>
      <c r="S3" s="51"/>
      <c r="T3" s="51"/>
      <c r="U3" s="51"/>
    </row>
    <row r="4" spans="1:38" x14ac:dyDescent="0.25">
      <c r="A4" s="349"/>
      <c r="B4" s="100" t="s">
        <v>92</v>
      </c>
      <c r="C4" s="98">
        <v>14</v>
      </c>
      <c r="D4" s="98">
        <v>30</v>
      </c>
      <c r="E4" s="98">
        <v>30</v>
      </c>
      <c r="F4" s="98">
        <v>30</v>
      </c>
      <c r="G4" s="98">
        <v>10</v>
      </c>
      <c r="H4" s="98"/>
      <c r="I4" s="98"/>
      <c r="J4" s="98">
        <f>SUM(C4:I4)</f>
        <v>114</v>
      </c>
      <c r="K4" s="342"/>
      <c r="L4" s="51"/>
      <c r="M4" s="51"/>
      <c r="N4" s="51"/>
      <c r="O4" s="51"/>
      <c r="P4" s="51"/>
      <c r="Q4" s="51"/>
      <c r="R4" s="51"/>
      <c r="S4" s="51"/>
      <c r="T4" s="51"/>
      <c r="U4" s="51"/>
    </row>
    <row r="5" spans="1:38" x14ac:dyDescent="0.25">
      <c r="A5" s="355" t="s">
        <v>94</v>
      </c>
      <c r="B5" s="355"/>
      <c r="C5" s="98"/>
      <c r="D5" s="98"/>
      <c r="E5" s="98"/>
      <c r="F5" s="98"/>
      <c r="G5" s="204">
        <v>20</v>
      </c>
      <c r="H5" s="204">
        <v>30</v>
      </c>
      <c r="I5" s="204"/>
      <c r="J5" s="204">
        <v>50</v>
      </c>
      <c r="K5" s="51"/>
      <c r="L5" s="101"/>
      <c r="M5" s="51"/>
      <c r="N5" s="51"/>
      <c r="O5" s="51"/>
      <c r="P5" s="51"/>
      <c r="Q5" s="51"/>
      <c r="R5" s="51"/>
      <c r="S5" s="51"/>
      <c r="T5" s="51"/>
      <c r="U5" s="51"/>
    </row>
    <row r="6" spans="1:38" x14ac:dyDescent="0.25">
      <c r="A6" s="51"/>
      <c r="B6" s="51"/>
      <c r="C6" s="97"/>
      <c r="D6" s="97"/>
      <c r="E6" s="97"/>
      <c r="F6" s="97"/>
      <c r="G6" s="97"/>
      <c r="H6" s="97"/>
      <c r="I6" s="97"/>
      <c r="J6" s="51"/>
      <c r="K6" s="51"/>
      <c r="L6" s="51"/>
      <c r="M6" s="51"/>
      <c r="N6" s="51"/>
      <c r="O6" s="51"/>
      <c r="P6" s="51"/>
      <c r="Q6" s="51"/>
      <c r="R6" s="51"/>
      <c r="S6" s="51"/>
      <c r="T6" s="51"/>
      <c r="U6" s="51"/>
    </row>
    <row r="7" spans="1:38" x14ac:dyDescent="0.25">
      <c r="A7" s="51"/>
      <c r="B7" s="51"/>
      <c r="C7" s="97"/>
      <c r="D7" s="97"/>
      <c r="E7" s="97"/>
      <c r="F7" s="97"/>
      <c r="G7" s="97"/>
      <c r="H7" s="97"/>
      <c r="I7" s="97"/>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row>
    <row r="8" spans="1:38" x14ac:dyDescent="0.25">
      <c r="A8" s="51"/>
      <c r="B8" s="51"/>
      <c r="C8" s="97"/>
      <c r="D8" s="97"/>
      <c r="E8" s="97"/>
      <c r="F8" s="97"/>
      <c r="G8" s="97"/>
      <c r="H8" s="97"/>
      <c r="I8" s="97"/>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row>
    <row r="9" spans="1:38" x14ac:dyDescent="0.25">
      <c r="A9" s="344" t="s">
        <v>99</v>
      </c>
      <c r="B9" s="344"/>
      <c r="C9" s="345" t="s">
        <v>100</v>
      </c>
      <c r="D9" s="345"/>
      <c r="E9" s="345" t="s">
        <v>101</v>
      </c>
      <c r="F9" s="345"/>
      <c r="G9" s="97"/>
      <c r="H9" s="97"/>
      <c r="I9" s="97"/>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row>
    <row r="10" spans="1:38" x14ac:dyDescent="0.25">
      <c r="A10" s="343" t="s">
        <v>97</v>
      </c>
      <c r="B10" s="343"/>
      <c r="C10" s="281">
        <v>5250</v>
      </c>
      <c r="D10" s="281"/>
      <c r="E10" s="346">
        <v>832285000</v>
      </c>
      <c r="F10" s="346"/>
      <c r="G10" s="97"/>
      <c r="H10" s="307"/>
      <c r="I10" s="308"/>
      <c r="J10" s="308"/>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row>
    <row r="11" spans="1:38" x14ac:dyDescent="0.25">
      <c r="A11" s="343" t="s">
        <v>98</v>
      </c>
      <c r="B11" s="343"/>
      <c r="C11" s="281">
        <v>2930</v>
      </c>
      <c r="D11" s="281"/>
      <c r="E11" s="346"/>
      <c r="F11" s="346"/>
      <c r="G11" s="97"/>
      <c r="H11" s="307"/>
      <c r="I11" s="308"/>
      <c r="J11" s="308"/>
      <c r="K11" s="10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row>
    <row r="12" spans="1:38" x14ac:dyDescent="0.25">
      <c r="A12" s="51"/>
      <c r="B12" s="51"/>
      <c r="C12" s="348" t="s">
        <v>102</v>
      </c>
      <c r="D12" s="348"/>
      <c r="E12" s="354">
        <f>SUM(E10:E11)</f>
        <v>832285000</v>
      </c>
      <c r="F12" s="354"/>
      <c r="G12" s="97"/>
      <c r="H12" s="97"/>
      <c r="I12" s="102"/>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row>
    <row r="13" spans="1:38" x14ac:dyDescent="0.25">
      <c r="A13" s="51"/>
      <c r="B13" s="51"/>
      <c r="C13" s="350" t="s">
        <v>137</v>
      </c>
      <c r="D13" s="351"/>
      <c r="E13" s="352">
        <f>'Adicion a 20 mayo'!P13</f>
        <v>25854001</v>
      </c>
      <c r="F13" s="353"/>
      <c r="G13" s="299">
        <f>E14+E13-'17 ene - 10 May 2026'!P19</f>
        <v>128535982</v>
      </c>
      <c r="H13" s="97"/>
      <c r="I13" s="102"/>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row>
    <row r="14" spans="1:38" x14ac:dyDescent="0.25">
      <c r="A14" s="51"/>
      <c r="B14" s="51"/>
      <c r="C14" s="289" t="s">
        <v>139</v>
      </c>
      <c r="D14" s="289"/>
      <c r="E14" s="347">
        <f>'Adicion Prorroga a 30 junio'!N22</f>
        <v>103415996</v>
      </c>
      <c r="F14" s="347"/>
      <c r="G14" s="300"/>
      <c r="H14" s="306"/>
      <c r="I14" s="306"/>
      <c r="J14" s="306"/>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row>
    <row r="15" spans="1:38" x14ac:dyDescent="0.25">
      <c r="A15" s="51"/>
      <c r="B15" s="51"/>
      <c r="C15" s="284" t="s">
        <v>103</v>
      </c>
      <c r="D15" s="284"/>
      <c r="E15" s="309">
        <f>E12-E13-E14+'Adicion a 20 mayo'!P15</f>
        <v>703749018</v>
      </c>
      <c r="F15" s="284"/>
      <c r="G15" s="102"/>
      <c r="H15" s="307"/>
      <c r="I15" s="308"/>
      <c r="J15" s="308"/>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row>
    <row r="16" spans="1:38" x14ac:dyDescent="0.25">
      <c r="A16" s="51"/>
      <c r="B16" s="51"/>
      <c r="C16" s="97"/>
      <c r="D16" s="97"/>
      <c r="E16" s="102"/>
      <c r="F16" s="97"/>
      <c r="G16" s="97"/>
      <c r="H16" s="97"/>
      <c r="I16" s="97"/>
      <c r="J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row>
    <row r="17" spans="1:41" x14ac:dyDescent="0.25">
      <c r="A17" s="310" t="s">
        <v>105</v>
      </c>
      <c r="B17" s="310"/>
      <c r="C17" s="103" t="s">
        <v>106</v>
      </c>
      <c r="D17" s="311"/>
      <c r="E17" s="312"/>
      <c r="F17" s="313"/>
      <c r="G17" s="337" t="s">
        <v>107</v>
      </c>
      <c r="H17" s="337"/>
      <c r="I17" s="337"/>
      <c r="J17" s="103" t="s">
        <v>116</v>
      </c>
      <c r="K17" s="97"/>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row>
    <row r="18" spans="1:41" x14ac:dyDescent="0.25">
      <c r="A18" s="314" t="s">
        <v>104</v>
      </c>
      <c r="B18" s="315"/>
      <c r="C18" s="301">
        <v>9.85</v>
      </c>
      <c r="D18" s="332" t="s">
        <v>124</v>
      </c>
      <c r="E18" s="332"/>
      <c r="F18" s="113">
        <f>'Contrato Nuevo 1 - 14 julio'!P6+'Contrato Nuevo 1 - 14 julio'!P7</f>
        <v>29618558</v>
      </c>
      <c r="G18" s="320">
        <f>F18+F19</f>
        <v>37446687</v>
      </c>
      <c r="H18" s="321"/>
      <c r="I18" s="322"/>
      <c r="J18" s="301">
        <v>14</v>
      </c>
      <c r="K18" s="301" t="s">
        <v>132</v>
      </c>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row>
    <row r="19" spans="1:41" x14ac:dyDescent="0.25">
      <c r="A19" s="316"/>
      <c r="B19" s="317"/>
      <c r="C19" s="302"/>
      <c r="D19" s="289" t="s">
        <v>125</v>
      </c>
      <c r="E19" s="289"/>
      <c r="F19" s="111">
        <f>'Contrato Nuevo 1 - 14 julio'!P8+'Contrato Nuevo 1 - 14 julio'!P9+'Contrato Nuevo 1 - 14 julio'!P10+'Contrato Nuevo 1 - 14 julio'!P11</f>
        <v>7828129</v>
      </c>
      <c r="G19" s="323"/>
      <c r="H19" s="324"/>
      <c r="I19" s="325"/>
      <c r="J19" s="302"/>
      <c r="K19" s="302"/>
      <c r="L19" s="97"/>
      <c r="M19" s="51"/>
      <c r="N19" s="296" t="s">
        <v>141</v>
      </c>
      <c r="O19" s="296"/>
      <c r="P19" s="154">
        <f>'Contrato Nuevo 1 - 14 julio'!P8+'Cto Nvo 15 Jul - 31 Dic'!P8+'Cto Nvo 1 enero - 10 Marzo 2027'!P8</f>
        <v>106375589</v>
      </c>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row>
    <row r="20" spans="1:41" x14ac:dyDescent="0.25">
      <c r="A20" s="314" t="s">
        <v>108</v>
      </c>
      <c r="B20" s="315"/>
      <c r="C20" s="301">
        <v>10.210000000000001</v>
      </c>
      <c r="D20" s="332" t="s">
        <v>124</v>
      </c>
      <c r="E20" s="332"/>
      <c r="F20" s="114">
        <f>'Cto Nvo 15 Jul - 31 Dic'!P6+'Cto Nvo 15 Jul - 31 Dic'!P7</f>
        <v>364601315</v>
      </c>
      <c r="G20" s="320">
        <f>F20+F21</f>
        <v>457420548</v>
      </c>
      <c r="H20" s="321"/>
      <c r="I20" s="322"/>
      <c r="J20" s="301">
        <v>166</v>
      </c>
      <c r="K20" s="130" t="s">
        <v>131</v>
      </c>
      <c r="L20" s="97"/>
      <c r="M20" s="51"/>
      <c r="N20" s="296" t="s">
        <v>69</v>
      </c>
      <c r="O20" s="296"/>
      <c r="P20" s="154">
        <f>'Contrato Nuevo 1 - 14 julio'!P9+'Cto Nvo 15 Jul - 31 Dic'!P9+'Cto Nvo 1 enero - 10 Marzo 2027'!P9</f>
        <v>16514582</v>
      </c>
      <c r="Q20" s="51"/>
      <c r="R20" s="51"/>
      <c r="S20" s="101"/>
      <c r="T20" s="51"/>
      <c r="U20" s="51"/>
      <c r="V20" s="51"/>
      <c r="W20" s="51"/>
      <c r="X20" s="51"/>
      <c r="Y20" s="51"/>
      <c r="Z20" s="51"/>
      <c r="AA20" s="51"/>
      <c r="AB20" s="51"/>
      <c r="AC20" s="51"/>
      <c r="AD20" s="51"/>
      <c r="AE20" s="51"/>
      <c r="AF20" s="51"/>
      <c r="AG20" s="51"/>
      <c r="AH20" s="51"/>
      <c r="AI20" s="51"/>
      <c r="AJ20" s="51"/>
      <c r="AK20" s="51"/>
      <c r="AL20" s="51"/>
      <c r="AM20" s="51"/>
      <c r="AN20" s="51"/>
      <c r="AO20" s="51"/>
    </row>
    <row r="21" spans="1:41" x14ac:dyDescent="0.25">
      <c r="A21" s="316"/>
      <c r="B21" s="317"/>
      <c r="C21" s="302"/>
      <c r="D21" s="289" t="s">
        <v>125</v>
      </c>
      <c r="E21" s="289"/>
      <c r="F21" s="112">
        <f>'Cto Nvo 15 Jul - 31 Dic'!P8+'Cto Nvo 15 Jul - 31 Dic'!P9+'Cto Nvo 15 Jul - 31 Dic'!P10+'Cto Nvo 15 Jul - 31 Dic'!P11</f>
        <v>92819233</v>
      </c>
      <c r="G21" s="323"/>
      <c r="H21" s="324"/>
      <c r="I21" s="325"/>
      <c r="J21" s="302"/>
      <c r="K21" s="131" t="s">
        <v>140</v>
      </c>
      <c r="L21" s="97"/>
      <c r="M21" s="51"/>
      <c r="N21" s="296" t="s">
        <v>142</v>
      </c>
      <c r="O21" s="296"/>
      <c r="P21" s="154">
        <f>'Contrato Nuevo 1 - 14 julio'!P10+'Cto Nvo 15 Jul - 31 Dic'!P10+'Cto Nvo 1 enero - 10 Marzo 2027'!P10</f>
        <v>16897832</v>
      </c>
      <c r="Q21" s="51"/>
      <c r="R21" s="51"/>
      <c r="S21" s="101"/>
      <c r="T21" s="51"/>
      <c r="U21" s="51"/>
      <c r="V21" s="51"/>
      <c r="W21" s="51"/>
      <c r="X21" s="51"/>
      <c r="Y21" s="51"/>
      <c r="Z21" s="51"/>
      <c r="AA21" s="51"/>
      <c r="AB21" s="51"/>
      <c r="AC21" s="51"/>
      <c r="AD21" s="51"/>
      <c r="AE21" s="51"/>
      <c r="AF21" s="51"/>
      <c r="AG21" s="51"/>
      <c r="AH21" s="51"/>
      <c r="AI21" s="51"/>
      <c r="AJ21" s="51"/>
      <c r="AK21" s="51"/>
      <c r="AL21" s="51"/>
      <c r="AM21" s="51"/>
      <c r="AN21" s="51"/>
      <c r="AO21" s="51"/>
    </row>
    <row r="22" spans="1:41" x14ac:dyDescent="0.25">
      <c r="A22" s="333" t="s">
        <v>145</v>
      </c>
      <c r="B22" s="334"/>
      <c r="C22" s="301">
        <v>10.210000000000001</v>
      </c>
      <c r="D22" s="332" t="s">
        <v>124</v>
      </c>
      <c r="E22" s="332"/>
      <c r="F22" s="114">
        <f>'Cto Nvo 1 enero - 10 Marzo 2027'!P6+'Cto Nvo 1 enero - 10 Marzo 2027'!P7</f>
        <v>169118559</v>
      </c>
      <c r="G22" s="320">
        <f>F22+F23</f>
        <v>208881783</v>
      </c>
      <c r="H22" s="321"/>
      <c r="I22" s="322"/>
      <c r="J22" s="301">
        <v>70</v>
      </c>
      <c r="K22" s="130" t="s">
        <v>133</v>
      </c>
      <c r="L22" s="97"/>
      <c r="M22" s="51"/>
      <c r="N22" s="296" t="s">
        <v>143</v>
      </c>
      <c r="O22" s="296"/>
      <c r="P22" s="154">
        <f>'Cto Nvo 1 enero - 10 Marzo 2027'!P11</f>
        <v>622583</v>
      </c>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row>
    <row r="23" spans="1:41" x14ac:dyDescent="0.25">
      <c r="A23" s="335"/>
      <c r="B23" s="336"/>
      <c r="C23" s="302"/>
      <c r="D23" s="289" t="s">
        <v>125</v>
      </c>
      <c r="E23" s="289"/>
      <c r="F23" s="112">
        <f>'Cto Nvo 1 enero - 10 Marzo 2027'!P8+'Cto Nvo 1 enero - 10 Marzo 2027'!P9+'Cto Nvo 1 enero - 10 Marzo 2027'!P10+'Cto Nvo 1 enero - 10 Marzo 2027'!P11</f>
        <v>39763224</v>
      </c>
      <c r="G23" s="323"/>
      <c r="H23" s="324"/>
      <c r="I23" s="325"/>
      <c r="J23" s="302"/>
      <c r="K23" s="132" t="s">
        <v>138</v>
      </c>
      <c r="L23" s="97"/>
      <c r="M23" s="51"/>
      <c r="N23" s="297" t="s">
        <v>6</v>
      </c>
      <c r="O23" s="298"/>
      <c r="P23" s="155">
        <f>SUM(P19:P22)</f>
        <v>140410586</v>
      </c>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row>
    <row r="24" spans="1:41" x14ac:dyDescent="0.25">
      <c r="A24" s="339" t="s">
        <v>6</v>
      </c>
      <c r="B24" s="340"/>
      <c r="C24" s="340"/>
      <c r="D24" s="340"/>
      <c r="E24" s="340"/>
      <c r="F24" s="341"/>
      <c r="G24" s="338">
        <f>G18+G20+G22</f>
        <v>703749018</v>
      </c>
      <c r="H24" s="294"/>
      <c r="I24" s="294"/>
      <c r="J24" s="108">
        <f>J18+J20+J22</f>
        <v>250</v>
      </c>
      <c r="K24" s="97"/>
      <c r="L24" s="97"/>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row>
    <row r="25" spans="1:41" x14ac:dyDescent="0.25">
      <c r="A25" s="304" t="s">
        <v>79</v>
      </c>
      <c r="B25" s="304"/>
      <c r="C25" s="304"/>
      <c r="D25" s="304"/>
      <c r="E25" s="304"/>
      <c r="F25" s="305"/>
      <c r="G25" s="331">
        <f>E15-G24</f>
        <v>0</v>
      </c>
      <c r="H25" s="289"/>
      <c r="I25" s="289"/>
      <c r="J25" s="97"/>
      <c r="K25" s="97"/>
      <c r="L25" s="97"/>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row>
    <row r="26" spans="1:41" ht="15.75" x14ac:dyDescent="0.25">
      <c r="A26" s="51"/>
      <c r="B26" s="51"/>
      <c r="C26" s="97"/>
      <c r="D26" s="97"/>
      <c r="E26" s="97"/>
      <c r="F26" s="97"/>
      <c r="G26" s="318">
        <f>G24+G25</f>
        <v>703749018</v>
      </c>
      <c r="H26" s="319"/>
      <c r="I26" s="319"/>
      <c r="J26" s="97"/>
      <c r="K26" s="97"/>
      <c r="L26" s="97"/>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row>
    <row r="27" spans="1:41" x14ac:dyDescent="0.25">
      <c r="A27" s="51"/>
      <c r="B27" s="51"/>
      <c r="C27" s="97"/>
      <c r="D27" s="97"/>
      <c r="E27" s="97"/>
      <c r="F27" s="97"/>
      <c r="G27" s="97"/>
      <c r="H27" s="97"/>
      <c r="I27" s="128"/>
      <c r="J27" s="51"/>
      <c r="K27" s="51"/>
      <c r="L27" s="10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row>
    <row r="28" spans="1:41" ht="15.75" x14ac:dyDescent="0.25">
      <c r="A28" s="303" t="s">
        <v>121</v>
      </c>
      <c r="B28" s="303"/>
      <c r="C28" s="303"/>
      <c r="D28" s="303"/>
      <c r="E28" s="303"/>
      <c r="F28" s="129" t="s">
        <v>122</v>
      </c>
      <c r="G28" s="97"/>
      <c r="H28" s="97"/>
      <c r="I28" s="97"/>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row>
    <row r="29" spans="1:41" x14ac:dyDescent="0.25">
      <c r="A29" s="326" t="s">
        <v>119</v>
      </c>
      <c r="B29" s="326"/>
      <c r="C29" s="326"/>
      <c r="D29" s="326"/>
      <c r="E29" s="326"/>
      <c r="F29" s="115">
        <f>F18+F20+F22</f>
        <v>563338432</v>
      </c>
      <c r="G29" s="97"/>
      <c r="H29" s="97"/>
      <c r="I29" s="97"/>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row>
    <row r="30" spans="1:41" x14ac:dyDescent="0.25">
      <c r="A30" s="327" t="s">
        <v>120</v>
      </c>
      <c r="B30" s="327"/>
      <c r="C30" s="327"/>
      <c r="D30" s="327"/>
      <c r="E30" s="327"/>
      <c r="F30" s="109">
        <f>F19+F21+F23</f>
        <v>140410586</v>
      </c>
      <c r="G30" s="97"/>
      <c r="H30" s="97"/>
      <c r="I30" s="97"/>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row>
    <row r="31" spans="1:41" ht="15.75" x14ac:dyDescent="0.25">
      <c r="A31" s="328" t="s">
        <v>6</v>
      </c>
      <c r="B31" s="329"/>
      <c r="C31" s="329"/>
      <c r="D31" s="329"/>
      <c r="E31" s="330"/>
      <c r="F31" s="110">
        <f>F29+F30</f>
        <v>703749018</v>
      </c>
      <c r="G31" s="97"/>
      <c r="H31" s="97"/>
      <c r="I31" s="97"/>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row>
    <row r="32" spans="1:41" s="51" customFormat="1" x14ac:dyDescent="0.25">
      <c r="C32" s="97"/>
      <c r="D32" s="97"/>
      <c r="E32" s="97"/>
      <c r="F32" s="97"/>
      <c r="G32" s="97"/>
      <c r="H32" s="97"/>
      <c r="I32" s="97"/>
    </row>
    <row r="33" spans="3:9" s="51" customFormat="1" x14ac:dyDescent="0.25">
      <c r="C33" s="97"/>
      <c r="D33" s="97"/>
      <c r="E33" s="97"/>
      <c r="F33" s="97"/>
      <c r="G33" s="97"/>
      <c r="H33" s="97"/>
      <c r="I33" s="97"/>
    </row>
    <row r="34" spans="3:9" s="51" customFormat="1" x14ac:dyDescent="0.25">
      <c r="C34" s="97"/>
      <c r="D34" s="97"/>
      <c r="E34" s="97"/>
      <c r="F34" s="97"/>
      <c r="G34" s="97"/>
      <c r="H34" s="97"/>
      <c r="I34" s="97"/>
    </row>
    <row r="35" spans="3:9" s="51" customFormat="1" x14ac:dyDescent="0.25">
      <c r="C35" s="97"/>
      <c r="D35" s="97"/>
      <c r="E35" s="97"/>
      <c r="F35" s="97"/>
      <c r="G35" s="97"/>
      <c r="H35" s="97"/>
      <c r="I35" s="97"/>
    </row>
    <row r="36" spans="3:9" s="51" customFormat="1" x14ac:dyDescent="0.25">
      <c r="C36" s="97"/>
      <c r="D36" s="97"/>
      <c r="E36" s="97"/>
      <c r="F36" s="97"/>
      <c r="G36" s="97"/>
      <c r="H36" s="97"/>
      <c r="I36" s="97"/>
    </row>
    <row r="37" spans="3:9" s="51" customFormat="1" x14ac:dyDescent="0.25">
      <c r="C37" s="97"/>
      <c r="D37" s="97"/>
      <c r="E37" s="97"/>
      <c r="F37" s="97"/>
      <c r="G37" s="97"/>
      <c r="H37" s="97"/>
      <c r="I37" s="97"/>
    </row>
    <row r="38" spans="3:9" s="51" customFormat="1" x14ac:dyDescent="0.25">
      <c r="C38" s="97"/>
      <c r="D38" s="97"/>
      <c r="E38" s="97"/>
      <c r="F38" s="97"/>
      <c r="G38" s="97"/>
      <c r="H38" s="97"/>
      <c r="I38" s="97"/>
    </row>
    <row r="39" spans="3:9" s="51" customFormat="1" x14ac:dyDescent="0.25">
      <c r="C39" s="97"/>
      <c r="D39" s="97"/>
      <c r="E39" s="97"/>
      <c r="F39" s="97"/>
      <c r="G39" s="97"/>
      <c r="H39" s="97"/>
      <c r="I39" s="97"/>
    </row>
    <row r="40" spans="3:9" s="51" customFormat="1" x14ac:dyDescent="0.25">
      <c r="C40" s="97"/>
      <c r="D40" s="97"/>
      <c r="E40" s="97"/>
      <c r="F40" s="97"/>
      <c r="G40" s="97"/>
      <c r="H40" s="97"/>
      <c r="I40" s="97"/>
    </row>
    <row r="41" spans="3:9" s="51" customFormat="1" x14ac:dyDescent="0.25">
      <c r="C41" s="97"/>
      <c r="D41" s="97"/>
      <c r="E41" s="97"/>
      <c r="F41" s="97"/>
      <c r="G41" s="97"/>
      <c r="H41" s="97"/>
      <c r="I41" s="97"/>
    </row>
    <row r="42" spans="3:9" s="51" customFormat="1" x14ac:dyDescent="0.25">
      <c r="C42" s="97"/>
      <c r="D42" s="97"/>
      <c r="E42" s="97"/>
      <c r="F42" s="97"/>
      <c r="G42" s="97"/>
      <c r="H42" s="97"/>
      <c r="I42" s="97"/>
    </row>
  </sheetData>
  <mergeCells count="61">
    <mergeCell ref="E14:F14"/>
    <mergeCell ref="C14:D14"/>
    <mergeCell ref="C12:D12"/>
    <mergeCell ref="A3:A4"/>
    <mergeCell ref="C13:D13"/>
    <mergeCell ref="E13:F13"/>
    <mergeCell ref="E12:F12"/>
    <mergeCell ref="A5:B5"/>
    <mergeCell ref="K3:K4"/>
    <mergeCell ref="A10:B10"/>
    <mergeCell ref="A11:B11"/>
    <mergeCell ref="C10:D10"/>
    <mergeCell ref="C11:D11"/>
    <mergeCell ref="A9:B9"/>
    <mergeCell ref="C9:D9"/>
    <mergeCell ref="E9:F9"/>
    <mergeCell ref="E10:F10"/>
    <mergeCell ref="E11:F11"/>
    <mergeCell ref="H10:J10"/>
    <mergeCell ref="H11:J11"/>
    <mergeCell ref="J22:J23"/>
    <mergeCell ref="G17:I17"/>
    <mergeCell ref="G24:I24"/>
    <mergeCell ref="D18:E18"/>
    <mergeCell ref="D19:E19"/>
    <mergeCell ref="A24:F24"/>
    <mergeCell ref="A29:E29"/>
    <mergeCell ref="A30:E30"/>
    <mergeCell ref="A31:E31"/>
    <mergeCell ref="G25:I25"/>
    <mergeCell ref="G20:I21"/>
    <mergeCell ref="G22:I23"/>
    <mergeCell ref="A20:B21"/>
    <mergeCell ref="C20:C21"/>
    <mergeCell ref="D20:E20"/>
    <mergeCell ref="D21:E21"/>
    <mergeCell ref="A22:B23"/>
    <mergeCell ref="C22:C23"/>
    <mergeCell ref="D22:E22"/>
    <mergeCell ref="D23:E23"/>
    <mergeCell ref="G13:G14"/>
    <mergeCell ref="K18:K19"/>
    <mergeCell ref="A28:E28"/>
    <mergeCell ref="A25:F25"/>
    <mergeCell ref="H14:J14"/>
    <mergeCell ref="H15:J15"/>
    <mergeCell ref="E15:F15"/>
    <mergeCell ref="C15:D15"/>
    <mergeCell ref="A17:B17"/>
    <mergeCell ref="D17:F17"/>
    <mergeCell ref="A18:B19"/>
    <mergeCell ref="C18:C19"/>
    <mergeCell ref="G26:I26"/>
    <mergeCell ref="G18:I19"/>
    <mergeCell ref="J18:J19"/>
    <mergeCell ref="J20:J21"/>
    <mergeCell ref="N19:O19"/>
    <mergeCell ref="N20:O20"/>
    <mergeCell ref="N21:O21"/>
    <mergeCell ref="N22:O22"/>
    <mergeCell ref="N23:O23"/>
  </mergeCells>
  <phoneticPr fontId="23"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Solicitud de Cotización</vt:lpstr>
      <vt:lpstr>17 ene - 10 May 2026</vt:lpstr>
      <vt:lpstr>Contrato Vigilancia Enero-Mayo</vt:lpstr>
      <vt:lpstr>Enero</vt:lpstr>
      <vt:lpstr>Febrero</vt:lpstr>
      <vt:lpstr>Marzo</vt:lpstr>
      <vt:lpstr>Abril</vt:lpstr>
      <vt:lpstr>Mayo</vt:lpstr>
      <vt:lpstr>Seguimiento Pagos</vt:lpstr>
      <vt:lpstr>Adicion a 20 mayo</vt:lpstr>
      <vt:lpstr>Adicion Prorroga a 30 junio</vt:lpstr>
      <vt:lpstr>Contrato Nuevo 1 - 14 julio</vt:lpstr>
      <vt:lpstr>Cto Nvo 15 Jul - 31 Dic</vt:lpstr>
      <vt:lpstr>Cto Nvo 1 enero - 10 Marzo 2027</vt:lpstr>
      <vt:lpstr>Informacion presupuestal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Armando Villa Hernandez</dc:creator>
  <cp:lastModifiedBy>Karol Talero </cp:lastModifiedBy>
  <cp:lastPrinted>2020-01-30T17:18:08Z</cp:lastPrinted>
  <dcterms:created xsi:type="dcterms:W3CDTF">2018-06-14T21:25:41Z</dcterms:created>
  <dcterms:modified xsi:type="dcterms:W3CDTF">2026-05-11T19:37:09Z</dcterms:modified>
</cp:coreProperties>
</file>